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1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Sheet1" sheetId="16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<sst xmlns="http://schemas.openxmlformats.org/spreadsheetml/2006/main" count="457" uniqueCount="360">
  <si>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</si>
  <si>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</si>
  <si>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</si>
  <si>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</si>
  <si>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</si>
  <si>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</si>
  <si>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</si>
  <si>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</si>
  <si>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</si>
  <si>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</si>
  <si>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</si>
  <si>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</si>
  <si>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</si>
  <si>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</si>
  <si>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</si>
  <si>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</si>
  <si>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</si>
  <si>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</si>
  <si>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</si>
  <si>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</si>
  <si>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</si>
  <si>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</si>
  <si>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</si>
  <si>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</si>
  <si>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</si>
  <si>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</si>
  <si>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</si>
  <si>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</si>
  <si>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</si>
  <si>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</si>
  <si>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</si>
  <si>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</si>
  <si>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</si>
  <si>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</si>
  <si>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</si>
  <si>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</si>
  <si>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</si>
  <si>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</si>
  <si>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</si>
  <si>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</si>
  <si>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</si>
  <si>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</si>
  <si>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</si>
  <si>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</si>
  <si>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</si>
  <si>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</si>
  <si>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</si>
  <si>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</si>
  <si>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</si>
  <si>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</si>
  <si>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</si>
  <si>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</si>
  <si>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</si>
  <si>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</si>
  <si>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</si>
  <si>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</si>
  <si>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</si>
  <si>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</si>
  <si>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</si>
  <si>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</si>
  <si>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</si>
  <si>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</si>
  <si>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</si>
  <si>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</si>
  <si>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</si>
  <si>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</si>
  <si>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</si>
  <si>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</si>
  <si>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</si>
  <si>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</si>
  <si>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</si>
  <si>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</si>
  <si>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</si>
  <si>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</si>
  <si>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</si>
  <si>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</si>
  <si>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</si>
  <si>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</si>
  <si>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</si>
  <si>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205教育支出</t>
  </si>
  <si>
    <t>20502普通教育</t>
  </si>
  <si>
    <t>2050202小学教育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</si>
  <si>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</si>
  <si>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</si>
  <si>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</si>
  <si>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</si>
  <si>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20808抚恤</t>
  </si>
  <si>
    <t>2080899其他优抚支出</t>
  </si>
  <si>
    <t>20899其他社会保障和就业支出</t>
  </si>
  <si>
    <t>2089999其他社会保障和就业支出</t>
  </si>
  <si>
    <t>210卫生健康支出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</si>
  <si>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</si>
  <si>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</si>
  <si>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</si>
  <si>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</si>
  <si>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</si>
  <si>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</si>
  <si>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</si>
  <si>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</si>
  <si>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</si>
  <si>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</si>
  <si>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</si>
  <si>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</si>
  <si>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</si>
  <si>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</si>
  <si>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</si>
  <si>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</si>
  <si>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</si>
  <si>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</si>
  <si>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</si>
  <si>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</si>
  <si>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</si>
  <si>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</si>
  <si>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</si>
  <si>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</si>
  <si>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</si>
  <si>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</si>
  <si>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</si>
  <si>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</si>
  <si>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</si>
  <si>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</si>
  <si>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</si>
  <si>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</si>
  <si>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</si>
  <si>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</si>
  <si>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</si>
  <si>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</si>
  <si>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</si>
  <si>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</si>
  <si>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</si>
  <si>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</si>
  <si>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</si>
  <si>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</si>
  <si>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</si>
  <si>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</si>
  <si>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</si>
  <si>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</si>
  <si>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</si>
  <si>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</si>
  <si>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</si>
  <si>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</si>
  <si>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</si>
  <si>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</si>
  <si>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</si>
  <si>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</si>
  <si>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柔远小学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</si>
  <si>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</si>
  <si>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</si>
  <si>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</si>
  <si>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</si>
  <si>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总计</t>
  </si>
  <si>
    <t>教育支出</t>
  </si>
  <si>
    <t>普通教育支出</t>
  </si>
  <si>
    <t>小学教育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</si>
  <si>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</si>
  <si>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</si>
  <si>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</si>
  <si>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</si>
  <si>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</si>
  <si>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</si>
  <si>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</si>
  <si>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抚恤</t>
  </si>
  <si>
    <t>其他优抚支出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</si>
  <si>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</si>
  <si>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</si>
  <si>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</si>
  <si>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</si>
  <si>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</si>
  <si>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</si>
  <si>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</si>
  <si>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事业单位医疗</t>
  </si>
  <si>
    <t>221</t>
  </si>
  <si>
    <t>住房保障支出</t>
  </si>
  <si>
    <t>22102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</si>
  <si>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</si>
  <si>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</si>
  <si>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</si>
  <si>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</si>
  <si>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</si>
  <si>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</si>
  <si>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</si>
  <si>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</si>
  <si>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</si>
  <si>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</si>
  <si>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</si>
  <si>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</si>
  <si>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</si>
  <si>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</si>
  <si>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</si>
  <si>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</si>
  <si>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</si>
  <si>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</si>
  <si>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</si>
  <si>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</si>
  <si>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</si>
  <si>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</si>
  <si>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</si>
  <si>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</si>
  <si>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</si>
  <si>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</si>
  <si>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</si>
  <si>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</si>
  <si>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取暖费</t>
  </si>
  <si>
    <t>30228</t>
  </si>
  <si>
    <t>工会经费</t>
  </si>
  <si>
    <t>30229</t>
  </si>
  <si>
    <t>福利费</t>
  </si>
  <si>
    <t>30299</t>
  </si>
  <si>
    <t>其他商品和服务支出</t>
  </si>
  <si>
    <t>对个人和家庭的补助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</si>
  <si>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</si>
  <si>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</si>
  <si>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</si>
  <si>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</si>
  <si>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</si>
  <si>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</si>
  <si>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</si>
  <si>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</si>
  <si>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</si>
  <si>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</si>
  <si>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t>**</t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</si>
  <si>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</si>
  <si>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</si>
  <si>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</si>
  <si>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</si>
  <si>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</si>
  <si>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</si>
  <si>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</si>
  <si>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</si>
  <si>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</si>
  <si>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</si>
  <si>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</si>
  <si>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</si>
  <si>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</si>
  <si>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</si>
  <si>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</si>
  <si>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</si>
  <si>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</si>
  <si>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</si>
  <si>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</si>
  <si>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</si>
  <si>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</si>
  <si>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</si>
  <si>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</si>
  <si>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</si>
  <si>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</si>
  <si>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</si>
  <si>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部门（单位）整体支出绩效目标申报表（表十一）</t>
  </si>
  <si>
    <t>（2026年度）</t>
  </si>
  <si>
    <r>
      <rPr>
        <sz val="9"/>
        <rFont val="SimSun"/>
        <charset val="134"/>
      </rPr>
      <t>部门名称</t>
    </r>
  </si>
  <si>
    <t>华池县柔远小学（城关九年制）</t>
  </si>
  <si>
    <r>
      <rPr>
        <sz val="9"/>
        <rFont val="SimSun"/>
        <charset val="134"/>
      </rPr>
      <t>联系人</t>
    </r>
  </si>
  <si>
    <t>徐向锋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</si>
  <si>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</si>
  <si>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</si>
  <si>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</si>
  <si>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</si>
  <si>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</si>
  <si>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</si>
  <si>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</si>
  <si>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</si>
  <si>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</si>
  <si>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</si>
  <si>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</si>
  <si>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</si>
  <si>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</si>
  <si>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</si>
  <si>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</si>
  <si>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</si>
  <si>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</si>
  <si>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</si>
  <si>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目标1：抓好教学教育工作，不断提高教育质量。加强教学常规工作管理，保证升学率，无辍学，抓好学生的文化考试成绩，按时按质完成电子学籍的申报工作。
目标2：抓好教师队伍建设，打造德才兼备的教师队伍。加强教师目标管理、师德教育，进行教师培训打造一支品德高尚、业务过硬、德才兼备的教师队伍。
目标3：开展各项教研活动，持续提高教学质量。                                                                                          目标4：加强对学生的思想品德教育，使学生的德智体全面发展。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</si>
  <si>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</si>
  <si>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</si>
  <si>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</si>
  <si>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</si>
  <si>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</si>
  <si>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</si>
  <si>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</si>
  <si>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</si>
  <si>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</si>
  <si>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</si>
  <si>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</si>
  <si>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</si>
  <si>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</si>
  <si>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</si>
  <si>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</si>
  <si>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</si>
  <si>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</si>
  <si>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</si>
  <si>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</si>
  <si>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</si>
  <si>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</si>
  <si>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</si>
  <si>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</si>
  <si>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</si>
  <si>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</si>
  <si>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</si>
  <si>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</si>
  <si>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</si>
  <si>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</si>
  <si>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</si>
  <si>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</si>
  <si>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</si>
  <si>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</si>
  <si>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开设班级数量</t>
  </si>
  <si>
    <t>47个</t>
  </si>
  <si>
    <t>开展校长走访慰问退休教师活动</t>
  </si>
  <si>
    <t>4次</t>
  </si>
  <si>
    <t>开展校本部教研活动</t>
  </si>
  <si>
    <t>20次</t>
  </si>
  <si>
    <t>组织开展校园文化艺术节活动</t>
  </si>
  <si>
    <t>2次</t>
  </si>
  <si>
    <t>开展学校教师赛课活动</t>
  </si>
  <si>
    <t>10次</t>
  </si>
  <si>
    <r>
      <rPr>
        <sz val="9"/>
        <rFont val="SimSun"/>
        <charset val="134"/>
      </rPr>
      <t>质量指标</t>
    </r>
  </si>
  <si>
    <t>适龄残疾儿童义务教育阶段入学率</t>
  </si>
  <si>
    <r>
      <t>≥</t>
    </r>
    <r>
      <rPr>
        <sz val="9"/>
        <rFont val="Arial"/>
        <family val="2"/>
        <charset val="0"/>
      </rPr>
      <t>95</t>
    </r>
    <r>
      <rPr>
        <sz val="9"/>
        <rFont val="SimSun"/>
        <charset val="134"/>
      </rPr>
      <t>%</t>
    </r>
  </si>
  <si>
    <t>辖区内学生入学率</t>
  </si>
  <si>
    <t>教师学校赛课活动参与率</t>
  </si>
  <si>
    <t>≥90%</t>
  </si>
  <si>
    <t>无体罚和变相体罚学生现象</t>
  </si>
  <si>
    <t>0次</t>
  </si>
  <si>
    <t>学生思想评价合格率</t>
  </si>
  <si>
    <r>
      <rPr>
        <sz val="9"/>
        <rFont val="SimSun"/>
        <charset val="134"/>
      </rPr>
      <t>时效指标</t>
    </r>
  </si>
  <si>
    <t>各项活动开展及时性</t>
  </si>
  <si>
    <t>及时</t>
  </si>
  <si>
    <r>
      <rPr>
        <sz val="9"/>
        <rFont val="SimSun"/>
        <charset val="134"/>
      </rPr>
      <t>成本指标</t>
    </r>
  </si>
  <si>
    <t>成本控制数</t>
  </si>
  <si>
    <r>
      <t>&lt;2954.50</t>
    </r>
    <r>
      <rPr>
        <sz val="9"/>
        <color rgb="FF000000"/>
        <rFont val="宋体"/>
        <family val="2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</si>
  <si>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</si>
  <si>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</si>
  <si>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</si>
  <si>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</si>
  <si>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</si>
  <si>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教师提升教学质量和教学水平,为国家培养优秀人才</t>
  </si>
  <si>
    <t>持续发展</t>
  </si>
  <si>
    <r>
      <rPr>
        <sz val="9"/>
        <rFont val="SimSun"/>
        <charset val="134"/>
      </rPr>
      <t>生态效益</t>
    </r>
  </si>
  <si>
    <t>教学环境改善情况</t>
  </si>
  <si>
    <t>良好</t>
  </si>
  <si>
    <r>
      <rPr>
        <sz val="9"/>
        <rFont val="SimSun"/>
        <charset val="134"/>
      </rPr>
      <t>服务对象满意度</t>
    </r>
  </si>
  <si>
    <t>学校师生满意度</t>
  </si>
  <si>
    <r>
      <t>≥</t>
    </r>
    <r>
      <rPr>
        <sz val="9"/>
        <rFont val="Arial"/>
        <family val="2"/>
        <charset val="0"/>
      </rPr>
      <t>99</t>
    </r>
    <r>
      <rPr>
        <sz val="9"/>
        <rFont val="SimSun"/>
        <charset val="134"/>
      </rPr>
      <t>%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</si>
  <si>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</si>
  <si>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</si>
  <si>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</si>
  <si>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</si>
  <si>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</si>
  <si>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</si>
  <si>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</si>
  <si>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</si>
  <si>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</si>
  <si>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</si>
  <si>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</si>
  <si>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</si>
  <si>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t>审核</t>
    </r>
    <r>
      <rPr>
        <sz val="9"/>
        <color indexed="8"/>
        <rFont val="Calibri"/>
        <family val="2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</si>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</sst>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  <numFmt numFmtId="179" formatCode="#,##0.00_ "/>
  </numFmts>
  <fonts count="5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134"/>
    </font>
    <font>
      <b/>
      <sz val="9"/>
      <color rgb="FF000000"/>
      <name val="Arial"/>
      <charset val="0"/>
    </font>
    <font>
      <sz val="9"/>
      <name val="SimSun"/>
      <charset val="134"/>
    </font>
    <font>
      <sz val="9"/>
      <color rgb="FF000000"/>
      <name val="Arial"/>
      <family val="2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Times New Roman"/>
      <family val="1"/>
      <charset val="0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9"/>
      <color rgb="FF000000"/>
      <name val="宋体"/>
      <family val="2"/>
      <charset val="0"/>
    </font>
    <font>
      <sz val="9"/>
      <name val="Arial"/>
      <family val="2"/>
      <charset val="0"/>
    </font>
    <font>
      <sz val="9"/>
      <color indexed="8"/>
      <name val="Calibri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19" applyNumberFormat="0" applyAlignment="0" applyProtection="0">
      <alignment vertical="center"/>
    </xf>
    <xf numFmtId="0" fontId="38" fillId="5" borderId="20" applyNumberFormat="0" applyAlignment="0" applyProtection="0">
      <alignment vertical="center"/>
    </xf>
    <xf numFmtId="0" fontId="39" fillId="5" borderId="19" applyNumberFormat="0" applyAlignment="0" applyProtection="0">
      <alignment vertical="center"/>
    </xf>
    <xf numFmtId="0" fontId="40" fillId="6" borderId="21" applyNumberFormat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8" fillId="0" borderId="0"/>
  </cellStyleXfs>
  <cellXfs count="12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center" vertical="top" wrapText="1"/>
    </xf>
    <xf numFmtId="0" fontId="5" fillId="0" borderId="6" xfId="0" applyNumberFormat="1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>
      <alignment horizontal="center" vertical="center" textRotation="255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center" vertical="center" textRotation="255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78" fontId="4" fillId="0" borderId="6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178" fontId="6" fillId="0" borderId="6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0" fontId="12" fillId="0" borderId="5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right" vertical="center"/>
    </xf>
    <xf numFmtId="0" fontId="12" fillId="2" borderId="5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 wrapText="1"/>
    </xf>
    <xf numFmtId="0" fontId="13" fillId="2" borderId="5" xfId="0" applyFont="1" applyFill="1" applyBorder="1" applyAlignment="1">
      <alignment horizontal="justify" vertical="top"/>
    </xf>
    <xf numFmtId="0" fontId="15" fillId="2" borderId="5" xfId="0" applyFont="1" applyFill="1" applyBorder="1" applyAlignment="1">
      <alignment horizontal="right" vertical="top" wrapText="1"/>
    </xf>
    <xf numFmtId="0" fontId="15" fillId="2" borderId="5" xfId="0" applyFont="1" applyFill="1" applyBorder="1" applyAlignment="1">
      <alignment horizontal="justify" vertical="top"/>
    </xf>
    <xf numFmtId="0" fontId="15" fillId="0" borderId="0" xfId="0" applyFont="1" applyAlignment="1">
      <alignment horizontal="left" vertical="center" indent="2"/>
    </xf>
    <xf numFmtId="0" fontId="14" fillId="0" borderId="0" xfId="0" applyFont="1" applyAlignment="1">
      <alignment horizontal="justify" vertical="center"/>
    </xf>
    <xf numFmtId="0" fontId="13" fillId="2" borderId="5" xfId="0" applyFont="1" applyFill="1" applyBorder="1" applyAlignment="1">
      <alignment horizontal="justify" vertical="center"/>
    </xf>
    <xf numFmtId="177" fontId="16" fillId="2" borderId="5" xfId="0" applyNumberFormat="1" applyFont="1" applyFill="1" applyBorder="1" applyAlignment="1">
      <alignment horizontal="center" vertical="center"/>
    </xf>
    <xf numFmtId="177" fontId="16" fillId="0" borderId="5" xfId="0" applyNumberFormat="1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justify" vertical="center"/>
    </xf>
    <xf numFmtId="177" fontId="17" fillId="0" borderId="5" xfId="0" applyNumberFormat="1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177" fontId="18" fillId="0" borderId="0" xfId="0" applyNumberFormat="1" applyFont="1" applyFill="1" applyBorder="1" applyAlignment="1">
      <alignment horizontal="center" vertical="center" wrapText="1"/>
    </xf>
    <xf numFmtId="177" fontId="19" fillId="0" borderId="5" xfId="0" applyNumberFormat="1" applyFont="1" applyFill="1" applyBorder="1" applyAlignment="1">
      <alignment horizontal="center" vertical="center" wrapText="1"/>
    </xf>
    <xf numFmtId="177" fontId="17" fillId="2" borderId="5" xfId="0" applyNumberFormat="1" applyFont="1" applyFill="1" applyBorder="1" applyAlignment="1">
      <alignment horizontal="center" vertical="center"/>
    </xf>
    <xf numFmtId="179" fontId="19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justify" vertical="center"/>
    </xf>
    <xf numFmtId="0" fontId="13" fillId="0" borderId="5" xfId="0" applyFont="1" applyFill="1" applyBorder="1" applyAlignment="1">
      <alignment horizontal="justify" vertical="center"/>
    </xf>
    <xf numFmtId="0" fontId="20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13" fillId="2" borderId="5" xfId="0" applyFont="1" applyFill="1" applyBorder="1" applyAlignment="1">
      <alignment horizontal="left" vertical="top"/>
    </xf>
    <xf numFmtId="0" fontId="16" fillId="2" borderId="5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right" vertical="top"/>
    </xf>
    <xf numFmtId="10" fontId="0" fillId="0" borderId="0" xfId="3" applyNumberFormat="1">
      <alignment vertical="center"/>
    </xf>
    <xf numFmtId="0" fontId="15" fillId="2" borderId="5" xfId="0" applyFont="1" applyFill="1" applyBorder="1" applyAlignment="1">
      <alignment horizontal="left" vertical="center"/>
    </xf>
    <xf numFmtId="0" fontId="17" fillId="2" borderId="5" xfId="0" applyFont="1" applyFill="1" applyBorder="1" applyAlignment="1">
      <alignment horizontal="left" vertical="center"/>
    </xf>
    <xf numFmtId="0" fontId="15" fillId="2" borderId="5" xfId="0" applyFont="1" applyFill="1" applyBorder="1" applyAlignment="1">
      <alignment horizontal="right" vertical="top"/>
    </xf>
    <xf numFmtId="0" fontId="22" fillId="0" borderId="5" xfId="0" applyFont="1" applyFill="1" applyBorder="1" applyAlignment="1">
      <alignment horizontal="left" vertical="center" wrapText="1"/>
    </xf>
    <xf numFmtId="0" fontId="23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24" fillId="0" borderId="5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177" fontId="13" fillId="2" borderId="5" xfId="0" applyNumberFormat="1" applyFont="1" applyFill="1" applyBorder="1" applyAlignment="1">
      <alignment horizontal="center" vertical="center"/>
    </xf>
    <xf numFmtId="177" fontId="6" fillId="2" borderId="5" xfId="0" applyNumberFormat="1" applyFont="1" applyFill="1" applyBorder="1" applyAlignment="1">
      <alignment horizontal="center" vertical="center"/>
    </xf>
    <xf numFmtId="177" fontId="15" fillId="2" borderId="5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15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/>
    </xf>
    <xf numFmtId="177" fontId="15" fillId="2" borderId="5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indent="2"/>
    </xf>
    <xf numFmtId="0" fontId="25" fillId="0" borderId="5" xfId="0" applyFont="1" applyFill="1" applyBorder="1" applyAlignment="1">
      <alignment horizontal="left" vertical="center"/>
    </xf>
    <xf numFmtId="0" fontId="26" fillId="0" borderId="5" xfId="0" applyFont="1" applyFill="1" applyBorder="1" applyAlignment="1">
      <alignment horizontal="left" vertical="center"/>
    </xf>
    <xf numFmtId="0" fontId="27" fillId="0" borderId="5" xfId="0" applyFont="1" applyFill="1" applyBorder="1" applyAlignment="1">
      <alignment horizontal="left" vertical="center" wrapText="1"/>
    </xf>
    <xf numFmtId="0" fontId="25" fillId="0" borderId="5" xfId="0" applyFont="1" applyFill="1" applyBorder="1" applyAlignment="1">
      <alignment horizontal="left" vertical="center" wrapText="1"/>
    </xf>
    <xf numFmtId="0" fontId="26" fillId="0" borderId="5" xfId="0" applyFont="1" applyFill="1" applyBorder="1" applyAlignment="1">
      <alignment horizontal="left" vertical="center" wrapText="1"/>
    </xf>
    <xf numFmtId="0" fontId="23" fillId="0" borderId="5" xfId="0" applyFont="1" applyFill="1" applyBorder="1" applyAlignment="1">
      <alignment horizontal="left" vertical="center" wrapText="1"/>
    </xf>
    <xf numFmtId="177" fontId="28" fillId="0" borderId="5" xfId="0" applyNumberFormat="1" applyFont="1" applyFill="1" applyBorder="1" applyAlignment="1">
      <alignment horizontal="center" vertical="center" wrapText="1"/>
    </xf>
    <xf numFmtId="179" fontId="28" fillId="0" borderId="5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77" fontId="12" fillId="2" borderId="5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top"/>
    </xf>
    <xf numFmtId="177" fontId="15" fillId="2" borderId="5" xfId="0" applyNumberFormat="1" applyFont="1" applyFill="1" applyBorder="1" applyAlignment="1">
      <alignment horizontal="right" vertical="top" wrapText="1"/>
    </xf>
    <xf numFmtId="0" fontId="15" fillId="0" borderId="5" xfId="0" applyFont="1" applyBorder="1" applyAlignment="1">
      <alignment horizontal="right" vertical="top"/>
    </xf>
    <xf numFmtId="0" fontId="6" fillId="0" borderId="5" xfId="0" applyFont="1" applyBorder="1" applyAlignment="1">
      <alignment horizontal="right"/>
    </xf>
    <xf numFmtId="0" fontId="6" fillId="0" borderId="5" xfId="0" applyFont="1" applyBorder="1" applyAlignment="1">
      <alignment horizontal="left"/>
    </xf>
    <xf numFmtId="0" fontId="6" fillId="0" borderId="5" xfId="0" applyFont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3" sqref="$A3:$XFD41"/>
    </sheetView>
  </sheetViews>
  <sheetFormatPr defaultColWidth="9" defaultRowHeight="13.5" outlineLevelCol="3"/>
  <cols>
    <col min="1" max="1" width="28" customWidth="1"/>
    <col min="2" max="2" width="12.4416666666667" customWidth="1"/>
    <col min="3" max="3" width="30.6333333333333" customWidth="1"/>
    <col min="4" max="4" width="16.5833333333333" customWidth="1"/>
    <col min="8" max="8" width="12.8916666666667"/>
  </cols>
  <sheetData>
    <row r="1" ht="20.25" spans="1:4">
      <c r="A1" s="119" t="s">
        <v>0</v>
      </c>
      <c r="B1" s="119"/>
      <c r="C1" s="119"/>
      <c r="D1" s="119"/>
    </row>
    <row r="2" ht="18" customHeight="1" spans="1:4">
      <c r="A2" s="120"/>
      <c r="D2" t="s">
        <v>1</v>
      </c>
    </row>
    <row r="3" ht="18" customHeight="1" spans="1:4">
      <c r="A3" s="59" t="s">
        <v>2</v>
      </c>
      <c r="B3" s="59"/>
      <c r="C3" s="59" t="s">
        <v>3</v>
      </c>
      <c r="D3" s="59"/>
    </row>
    <row r="4" ht="18" customHeight="1" spans="1:4">
      <c r="A4" s="59" t="s">
        <v>4</v>
      </c>
      <c r="B4" s="59" t="s">
        <v>5</v>
      </c>
      <c r="C4" s="59" t="s">
        <v>4</v>
      </c>
      <c r="D4" s="59" t="s">
        <v>5</v>
      </c>
    </row>
    <row r="5" ht="18" customHeight="1" spans="1:4">
      <c r="A5" s="104" t="s">
        <v>6</v>
      </c>
      <c r="B5" s="88">
        <f>D36</f>
        <v>2633.22</v>
      </c>
      <c r="C5" s="104" t="s">
        <v>7</v>
      </c>
      <c r="D5" s="67"/>
    </row>
    <row r="6" ht="18" customHeight="1" spans="1:4">
      <c r="A6" s="104" t="s">
        <v>8</v>
      </c>
      <c r="B6" s="122"/>
      <c r="C6" s="104" t="s">
        <v>9</v>
      </c>
      <c r="D6" s="67"/>
    </row>
    <row r="7" ht="18" customHeight="1" spans="1:4">
      <c r="A7" s="104" t="s">
        <v>10</v>
      </c>
      <c r="B7" s="122"/>
      <c r="C7" s="104" t="s">
        <v>11</v>
      </c>
      <c r="D7" s="67"/>
    </row>
    <row r="8" ht="18" customHeight="1" spans="1:4">
      <c r="A8" s="104" t="s">
        <v>12</v>
      </c>
      <c r="B8" s="122"/>
      <c r="C8" s="104" t="s">
        <v>13</v>
      </c>
      <c r="D8" s="67"/>
    </row>
    <row r="9" ht="18" customHeight="1" spans="1:4">
      <c r="A9" s="104" t="s">
        <v>14</v>
      </c>
      <c r="B9" s="122"/>
      <c r="C9" s="104" t="s">
        <v>15</v>
      </c>
      <c r="D9" s="67">
        <v>1925.6</v>
      </c>
    </row>
    <row r="10" ht="18" customHeight="1" spans="1:4">
      <c r="A10" s="104" t="s">
        <v>16</v>
      </c>
      <c r="B10" s="122"/>
      <c r="C10" s="104" t="s">
        <v>17</v>
      </c>
      <c r="D10" s="67"/>
    </row>
    <row r="11" ht="18" customHeight="1" spans="1:4">
      <c r="A11" s="104" t="s">
        <v>18</v>
      </c>
      <c r="B11" s="122"/>
      <c r="C11" s="104" t="s">
        <v>19</v>
      </c>
      <c r="D11" s="67"/>
    </row>
    <row r="12" ht="18" customHeight="1" spans="1:4">
      <c r="A12" s="104" t="s">
        <v>20</v>
      </c>
      <c r="B12" s="122"/>
      <c r="C12" s="104" t="s">
        <v>21</v>
      </c>
      <c r="D12" s="67">
        <v>393.98</v>
      </c>
    </row>
    <row r="13" ht="18" customHeight="1" spans="1:4">
      <c r="A13" s="104" t="s">
        <v>22</v>
      </c>
      <c r="B13" s="122"/>
      <c r="C13" s="104" t="s">
        <v>23</v>
      </c>
      <c r="D13" s="67"/>
    </row>
    <row r="14" ht="18" customHeight="1" spans="1:4">
      <c r="A14" s="104"/>
      <c r="B14" s="107"/>
      <c r="C14" s="104" t="s">
        <v>24</v>
      </c>
      <c r="D14" s="67">
        <v>129.35</v>
      </c>
    </row>
    <row r="15" ht="18" customHeight="1" spans="1:4">
      <c r="A15" s="104"/>
      <c r="B15" s="107"/>
      <c r="C15" s="104" t="s">
        <v>25</v>
      </c>
      <c r="D15" s="67"/>
    </row>
    <row r="16" ht="18" customHeight="1" spans="1:4">
      <c r="A16" s="104"/>
      <c r="B16" s="107"/>
      <c r="C16" s="104" t="s">
        <v>26</v>
      </c>
      <c r="D16" s="67"/>
    </row>
    <row r="17" ht="18" customHeight="1" spans="1:4">
      <c r="A17" s="104"/>
      <c r="B17" s="107"/>
      <c r="C17" s="104" t="s">
        <v>27</v>
      </c>
      <c r="D17" s="67"/>
    </row>
    <row r="18" ht="18" customHeight="1" spans="1:4">
      <c r="A18" s="104"/>
      <c r="B18" s="107"/>
      <c r="C18" s="104" t="s">
        <v>28</v>
      </c>
      <c r="D18" s="67"/>
    </row>
    <row r="19" ht="18" customHeight="1" spans="1:4">
      <c r="A19" s="104"/>
      <c r="B19" s="107"/>
      <c r="C19" s="104" t="s">
        <v>29</v>
      </c>
      <c r="D19" s="67"/>
    </row>
    <row r="20" ht="18" customHeight="1" spans="1:4">
      <c r="A20" s="104"/>
      <c r="B20" s="107"/>
      <c r="C20" s="104" t="s">
        <v>30</v>
      </c>
      <c r="D20" s="67"/>
    </row>
    <row r="21" ht="18" customHeight="1" spans="1:4">
      <c r="A21" s="104"/>
      <c r="B21" s="107"/>
      <c r="C21" s="104" t="s">
        <v>31</v>
      </c>
      <c r="D21" s="67"/>
    </row>
    <row r="22" ht="18" customHeight="1" spans="1:4">
      <c r="A22" s="104"/>
      <c r="B22" s="107"/>
      <c r="C22" s="104" t="s">
        <v>32</v>
      </c>
      <c r="D22" s="67"/>
    </row>
    <row r="23" ht="18" customHeight="1" spans="1:4">
      <c r="A23" s="104"/>
      <c r="B23" s="107"/>
      <c r="C23" s="104" t="s">
        <v>33</v>
      </c>
      <c r="D23" s="67"/>
    </row>
    <row r="24" ht="18" customHeight="1" spans="1:4">
      <c r="A24" s="104"/>
      <c r="B24" s="107"/>
      <c r="C24" s="104" t="s">
        <v>34</v>
      </c>
      <c r="D24" s="123">
        <v>184.29</v>
      </c>
    </row>
    <row r="25" ht="18" customHeight="1" spans="1:4">
      <c r="A25" s="104"/>
      <c r="B25" s="107"/>
      <c r="C25" s="104" t="s">
        <v>35</v>
      </c>
      <c r="D25" s="67"/>
    </row>
    <row r="26" ht="18" customHeight="1" spans="1:4">
      <c r="A26" s="104"/>
      <c r="B26" s="107"/>
      <c r="C26" s="104" t="s">
        <v>36</v>
      </c>
      <c r="D26" s="67"/>
    </row>
    <row r="27" ht="18" customHeight="1" spans="1:4">
      <c r="A27" s="104"/>
      <c r="B27" s="107"/>
      <c r="C27" s="104" t="s">
        <v>37</v>
      </c>
      <c r="D27" s="67"/>
    </row>
    <row r="28" ht="18" customHeight="1" spans="1:4">
      <c r="A28" s="104"/>
      <c r="B28" s="107"/>
      <c r="C28" s="104" t="s">
        <v>38</v>
      </c>
      <c r="D28" s="67"/>
    </row>
    <row r="29" ht="18" customHeight="1" spans="1:4">
      <c r="A29" s="104"/>
      <c r="B29" s="107"/>
      <c r="C29" s="104" t="s">
        <v>39</v>
      </c>
      <c r="D29" s="67"/>
    </row>
    <row r="30" ht="18" customHeight="1" spans="1:4">
      <c r="A30" s="104"/>
      <c r="B30" s="107"/>
      <c r="C30" s="104" t="s">
        <v>40</v>
      </c>
      <c r="D30" s="67"/>
    </row>
    <row r="31" ht="18" customHeight="1" spans="1:4">
      <c r="A31" s="104"/>
      <c r="B31" s="107"/>
      <c r="C31" s="104" t="s">
        <v>41</v>
      </c>
      <c r="D31" s="67"/>
    </row>
    <row r="32" ht="18" customHeight="1" spans="1:4">
      <c r="A32" s="104"/>
      <c r="B32" s="107"/>
      <c r="C32" s="104" t="s">
        <v>42</v>
      </c>
      <c r="D32" s="67"/>
    </row>
    <row r="33" ht="18" customHeight="1" spans="1:4">
      <c r="A33" s="104"/>
      <c r="B33" s="107"/>
      <c r="C33" s="104" t="s">
        <v>43</v>
      </c>
      <c r="D33" s="67"/>
    </row>
    <row r="34" ht="18" customHeight="1" spans="1:4">
      <c r="A34" s="104"/>
      <c r="B34" s="107"/>
      <c r="C34" s="104" t="s">
        <v>44</v>
      </c>
      <c r="D34" s="67"/>
    </row>
    <row r="35" ht="18" customHeight="1" spans="1:4">
      <c r="A35" s="104"/>
      <c r="B35" s="107"/>
      <c r="C35" s="104"/>
      <c r="D35" s="124"/>
    </row>
    <row r="36" ht="18" customHeight="1" spans="1:4">
      <c r="A36" s="59" t="s">
        <v>45</v>
      </c>
      <c r="B36" s="62">
        <f>B5</f>
        <v>2633.22</v>
      </c>
      <c r="C36" s="59" t="s">
        <v>46</v>
      </c>
      <c r="D36" s="88">
        <f>D9+D12+D14+D24</f>
        <v>2633.22</v>
      </c>
    </row>
    <row r="37" ht="18" customHeight="1" spans="1:4">
      <c r="A37" s="104" t="s">
        <v>47</v>
      </c>
      <c r="B37" s="65"/>
      <c r="C37" s="104" t="s">
        <v>48</v>
      </c>
      <c r="D37" s="65"/>
    </row>
    <row r="38" ht="18" customHeight="1" spans="1:4">
      <c r="A38" s="104" t="s">
        <v>49</v>
      </c>
      <c r="B38" s="65"/>
      <c r="C38" s="104"/>
      <c r="D38" s="125"/>
    </row>
    <row r="39" ht="18" customHeight="1" spans="1:4">
      <c r="A39" s="126"/>
      <c r="B39" s="127"/>
      <c r="C39" s="126"/>
      <c r="D39" s="125"/>
    </row>
    <row r="40" ht="18" customHeight="1" spans="1:4">
      <c r="A40" s="59" t="s">
        <v>50</v>
      </c>
      <c r="B40" s="62">
        <f>B36</f>
        <v>2633.22</v>
      </c>
      <c r="C40" s="59" t="s">
        <v>51</v>
      </c>
      <c r="D40" s="63">
        <f>D36</f>
        <v>2633.22</v>
      </c>
    </row>
    <row r="41" ht="18" customHeight="1" spans="1:4">
      <c r="A41" s="70" t="s">
        <v>52</v>
      </c>
    </row>
  </sheetData>
  <mergeCells count="3">
    <mergeCell ref="A1:D1"/>
    <mergeCell ref="A3:B3"/>
    <mergeCell ref="C3:D3"/>
  </mergeCells>
  <pageMargins left="0.75" right="0.75" top="0.708333333333333" bottom="0.590277777777778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5" sqref="B5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19" t="s">
        <v>53</v>
      </c>
    </row>
    <row r="2" spans="1:2">
      <c r="A2" s="120"/>
      <c r="B2" t="s">
        <v>1</v>
      </c>
    </row>
    <row r="3" ht="20" customHeight="1" spans="1:2">
      <c r="A3" s="59" t="s">
        <v>4</v>
      </c>
      <c r="B3" s="59" t="s">
        <v>5</v>
      </c>
    </row>
    <row r="4" ht="20" customHeight="1" spans="1:2">
      <c r="A4" s="59" t="s">
        <v>54</v>
      </c>
      <c r="B4" s="59">
        <v>1</v>
      </c>
    </row>
    <row r="5" ht="20" customHeight="1" spans="1:2">
      <c r="A5" s="61" t="s">
        <v>55</v>
      </c>
      <c r="B5" s="101">
        <v>2633.2221716</v>
      </c>
    </row>
    <row r="6" ht="20" customHeight="1" spans="1:2">
      <c r="A6" s="57" t="s">
        <v>56</v>
      </c>
      <c r="B6" s="101">
        <v>2633.2221716</v>
      </c>
    </row>
    <row r="7" ht="20" customHeight="1" spans="1:2">
      <c r="A7" s="61" t="s">
        <v>57</v>
      </c>
      <c r="B7" s="121"/>
    </row>
    <row r="8" ht="20" customHeight="1" spans="1:2">
      <c r="A8" s="57" t="s">
        <v>58</v>
      </c>
      <c r="B8" s="121"/>
    </row>
    <row r="9" ht="20" customHeight="1" spans="1:2">
      <c r="A9" s="61" t="s">
        <v>59</v>
      </c>
      <c r="B9" s="121"/>
    </row>
    <row r="10" ht="20" customHeight="1" spans="1:2">
      <c r="A10" s="57" t="s">
        <v>58</v>
      </c>
      <c r="B10" s="121"/>
    </row>
    <row r="11" ht="20" customHeight="1" spans="1:2">
      <c r="A11" s="61" t="s">
        <v>60</v>
      </c>
      <c r="B11" s="121"/>
    </row>
    <row r="12" ht="20" customHeight="1" spans="1:2">
      <c r="A12" s="57" t="s">
        <v>58</v>
      </c>
      <c r="B12" s="121"/>
    </row>
    <row r="13" ht="20" customHeight="1" spans="1:2">
      <c r="A13" s="61" t="s">
        <v>61</v>
      </c>
      <c r="B13" s="121"/>
    </row>
    <row r="14" ht="20" customHeight="1" spans="1:2">
      <c r="A14" s="57" t="s">
        <v>58</v>
      </c>
      <c r="B14" s="121"/>
    </row>
    <row r="15" ht="20" customHeight="1" spans="1:2">
      <c r="A15" s="61" t="s">
        <v>62</v>
      </c>
      <c r="B15" s="121"/>
    </row>
    <row r="16" ht="20" customHeight="1" spans="1:2">
      <c r="A16" s="57" t="s">
        <v>58</v>
      </c>
      <c r="B16" s="121"/>
    </row>
    <row r="17" ht="20" customHeight="1" spans="1:2">
      <c r="A17" s="61" t="s">
        <v>63</v>
      </c>
      <c r="B17" s="121"/>
    </row>
    <row r="18" ht="20" customHeight="1" spans="1:2">
      <c r="A18" s="57" t="s">
        <v>58</v>
      </c>
      <c r="B18" s="121"/>
    </row>
    <row r="19" ht="20" customHeight="1" spans="1:2">
      <c r="A19" s="61" t="s">
        <v>64</v>
      </c>
      <c r="B19" s="121"/>
    </row>
    <row r="20" ht="20" customHeight="1" spans="1:2">
      <c r="A20" s="57" t="s">
        <v>58</v>
      </c>
      <c r="B20" s="121"/>
    </row>
    <row r="21" ht="20" customHeight="1" spans="1:2">
      <c r="A21" s="61" t="s">
        <v>65</v>
      </c>
      <c r="B21" s="121"/>
    </row>
    <row r="22" ht="20" customHeight="1" spans="1:2">
      <c r="A22" s="57" t="s">
        <v>58</v>
      </c>
      <c r="B22" s="121"/>
    </row>
    <row r="23" ht="20" customHeight="1" spans="1:2">
      <c r="A23" s="61" t="s">
        <v>66</v>
      </c>
      <c r="B23" s="101">
        <v>2633.2221716</v>
      </c>
    </row>
    <row r="24" ht="20" customHeight="1" spans="1:2">
      <c r="A24" s="57" t="s">
        <v>67</v>
      </c>
      <c r="B24" s="121"/>
    </row>
    <row r="25" ht="20" customHeight="1" spans="1:2">
      <c r="A25" s="57" t="s">
        <v>67</v>
      </c>
      <c r="B25" s="121"/>
    </row>
    <row r="26" ht="20" customHeight="1" spans="1:2">
      <c r="A26" s="57" t="s">
        <v>67</v>
      </c>
      <c r="B26" s="121"/>
    </row>
    <row r="27" ht="20" customHeight="1" spans="1:2">
      <c r="A27" s="57" t="s">
        <v>67</v>
      </c>
      <c r="B27" s="121"/>
    </row>
    <row r="28" ht="20" customHeight="1" spans="1:2">
      <c r="A28" s="57" t="s">
        <v>67</v>
      </c>
      <c r="B28" s="121"/>
    </row>
    <row r="29" ht="20" customHeight="1" spans="1:2">
      <c r="A29" s="61" t="s">
        <v>68</v>
      </c>
      <c r="B29" s="121"/>
    </row>
    <row r="30" ht="20" customHeight="1" spans="1:2">
      <c r="A30" s="57" t="s">
        <v>58</v>
      </c>
      <c r="B30" s="121"/>
    </row>
    <row r="31" ht="20" customHeight="1" spans="1:2">
      <c r="A31" s="61" t="s">
        <v>69</v>
      </c>
      <c r="B31" s="121"/>
    </row>
    <row r="32" ht="20" customHeight="1" spans="1:2">
      <c r="A32" s="57" t="s">
        <v>58</v>
      </c>
      <c r="B32" s="121"/>
    </row>
    <row r="33" ht="20" customHeight="1" spans="1:2">
      <c r="A33" s="61" t="s">
        <v>70</v>
      </c>
      <c r="B33" s="101">
        <v>2633.2221716</v>
      </c>
    </row>
    <row r="34" spans="1:2">
      <c r="A34" s="110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13" sqref="A13"/>
    </sheetView>
  </sheetViews>
  <sheetFormatPr defaultColWidth="9" defaultRowHeight="13.5" outlineLevelCol="4"/>
  <cols>
    <col min="1" max="1" width="37.2166666666667" customWidth="1"/>
    <col min="2" max="5" width="12.625" customWidth="1"/>
  </cols>
  <sheetData>
    <row r="1" ht="20.25" spans="1:5">
      <c r="A1" s="49" t="s">
        <v>72</v>
      </c>
      <c r="B1" s="49"/>
      <c r="C1" s="49"/>
      <c r="D1" s="49"/>
      <c r="E1" s="49"/>
    </row>
    <row r="2" ht="33" customHeight="1" spans="1:5">
      <c r="A2" s="50"/>
      <c r="B2" s="51"/>
      <c r="C2" s="51"/>
      <c r="D2" s="51"/>
      <c r="E2" s="51" t="s">
        <v>1</v>
      </c>
    </row>
    <row r="3" ht="27" customHeight="1" spans="1:5">
      <c r="A3" s="59" t="s">
        <v>73</v>
      </c>
      <c r="B3" s="59" t="s">
        <v>74</v>
      </c>
      <c r="C3" s="59" t="s">
        <v>75</v>
      </c>
      <c r="D3" s="59" t="s">
        <v>76</v>
      </c>
      <c r="E3" s="59" t="s">
        <v>77</v>
      </c>
    </row>
    <row r="4" ht="27" customHeight="1" spans="1:5">
      <c r="A4" s="59" t="s">
        <v>54</v>
      </c>
      <c r="B4" s="59">
        <v>1</v>
      </c>
      <c r="C4" s="59">
        <v>2</v>
      </c>
      <c r="D4" s="59">
        <v>3</v>
      </c>
      <c r="E4" s="59">
        <v>4</v>
      </c>
    </row>
    <row r="5" ht="27" customHeight="1" spans="1:5">
      <c r="A5" s="66" t="s">
        <v>78</v>
      </c>
      <c r="B5" s="72">
        <f>B6+B9+B17+B20</f>
        <v>2633.2221716</v>
      </c>
      <c r="C5" s="72">
        <f>C6+C9+C17+C20</f>
        <v>2633.2221716</v>
      </c>
      <c r="D5" s="88"/>
      <c r="E5" s="88"/>
    </row>
    <row r="6" ht="27" customHeight="1" spans="1:5">
      <c r="A6" s="111" t="s">
        <v>79</v>
      </c>
      <c r="B6" s="72">
        <f>B7</f>
        <v>1925.6014826</v>
      </c>
      <c r="C6" s="72">
        <f>C7</f>
        <v>1925.6014826</v>
      </c>
      <c r="D6" s="88"/>
      <c r="E6" s="88"/>
    </row>
    <row r="7" ht="27" customHeight="1" spans="1:5">
      <c r="A7" s="112" t="s">
        <v>80</v>
      </c>
      <c r="B7" s="80">
        <f>B8</f>
        <v>1925.6014826</v>
      </c>
      <c r="C7" s="80">
        <f>C8</f>
        <v>1925.6014826</v>
      </c>
      <c r="D7" s="88"/>
      <c r="E7" s="88"/>
    </row>
    <row r="8" ht="27" customHeight="1" spans="1:5">
      <c r="A8" s="113" t="s">
        <v>81</v>
      </c>
      <c r="B8" s="80">
        <v>1925.6014826</v>
      </c>
      <c r="C8" s="80">
        <v>1925.6014826</v>
      </c>
      <c r="D8" s="92"/>
      <c r="E8" s="92"/>
    </row>
    <row r="9" ht="27" customHeight="1" spans="1:5">
      <c r="A9" s="114" t="s">
        <v>82</v>
      </c>
      <c r="B9" s="72">
        <f>B10+B13+B15</f>
        <v>393.982352</v>
      </c>
      <c r="C9" s="72">
        <f>C10+C13+C15</f>
        <v>393.982352</v>
      </c>
      <c r="D9" s="88"/>
      <c r="E9" s="88"/>
    </row>
    <row r="10" ht="27" customHeight="1" spans="1:5">
      <c r="A10" s="115" t="s">
        <v>83</v>
      </c>
      <c r="B10" s="72">
        <f>B11+B12</f>
        <v>375.452352</v>
      </c>
      <c r="C10" s="72">
        <f>C11+C12</f>
        <v>375.452352</v>
      </c>
      <c r="D10" s="88"/>
      <c r="E10" s="88"/>
    </row>
    <row r="11" ht="27" customHeight="1" spans="1:5">
      <c r="A11" s="113" t="s">
        <v>84</v>
      </c>
      <c r="B11" s="80">
        <v>250.301568</v>
      </c>
      <c r="C11" s="80">
        <v>250.301568</v>
      </c>
      <c r="D11" s="92"/>
      <c r="E11" s="92"/>
    </row>
    <row r="12" ht="27" customHeight="1" spans="1:5">
      <c r="A12" s="113" t="s">
        <v>85</v>
      </c>
      <c r="B12" s="80">
        <v>125.150784</v>
      </c>
      <c r="C12" s="80">
        <v>125.150784</v>
      </c>
      <c r="D12" s="92"/>
      <c r="E12" s="92"/>
    </row>
    <row r="13" ht="27" customHeight="1" spans="1:5">
      <c r="A13" s="94" t="s">
        <v>86</v>
      </c>
      <c r="B13" s="72">
        <f>B14</f>
        <v>1.32</v>
      </c>
      <c r="C13" s="72">
        <f>C14</f>
        <v>1.32</v>
      </c>
      <c r="D13" s="92"/>
      <c r="E13" s="92"/>
    </row>
    <row r="14" ht="27" customHeight="1" spans="1:5">
      <c r="A14" s="96" t="s">
        <v>87</v>
      </c>
      <c r="B14" s="80">
        <v>1.32</v>
      </c>
      <c r="C14" s="80">
        <v>1.32</v>
      </c>
      <c r="D14" s="92"/>
      <c r="E14" s="92"/>
    </row>
    <row r="15" ht="27" customHeight="1" spans="1:5">
      <c r="A15" s="112" t="s">
        <v>88</v>
      </c>
      <c r="B15" s="72">
        <f>B16</f>
        <v>17.21</v>
      </c>
      <c r="C15" s="72">
        <f>C16</f>
        <v>17.21</v>
      </c>
      <c r="D15" s="92"/>
      <c r="E15" s="92"/>
    </row>
    <row r="16" ht="27" customHeight="1" spans="1:5">
      <c r="A16" s="95" t="s">
        <v>89</v>
      </c>
      <c r="B16" s="80">
        <v>17.21</v>
      </c>
      <c r="C16" s="80">
        <v>17.21</v>
      </c>
      <c r="D16" s="92"/>
      <c r="E16" s="92"/>
    </row>
    <row r="17" ht="27" customHeight="1" spans="1:5">
      <c r="A17" s="114" t="s">
        <v>90</v>
      </c>
      <c r="B17" s="72">
        <f>B18+B19</f>
        <v>129.346561</v>
      </c>
      <c r="C17" s="72">
        <f>C18+C19</f>
        <v>129.346561</v>
      </c>
      <c r="D17" s="92"/>
      <c r="E17" s="92"/>
    </row>
    <row r="18" ht="27" customHeight="1" spans="1:5">
      <c r="A18" s="115" t="s">
        <v>91</v>
      </c>
      <c r="B18" s="79">
        <v>25.11</v>
      </c>
      <c r="C18" s="79">
        <v>25.11</v>
      </c>
      <c r="D18" s="92"/>
      <c r="E18" s="92"/>
    </row>
    <row r="19" ht="27" customHeight="1" spans="1:5">
      <c r="A19" s="113" t="s">
        <v>92</v>
      </c>
      <c r="B19" s="79">
        <v>104.236561</v>
      </c>
      <c r="C19" s="79">
        <v>104.236561</v>
      </c>
      <c r="D19" s="92"/>
      <c r="E19" s="92"/>
    </row>
    <row r="20" ht="27" customHeight="1" spans="1:5">
      <c r="A20" s="116" t="s">
        <v>93</v>
      </c>
      <c r="B20" s="72">
        <f>B21</f>
        <v>184.291776</v>
      </c>
      <c r="C20" s="72">
        <f>C21</f>
        <v>184.291776</v>
      </c>
      <c r="D20" s="92"/>
      <c r="E20" s="92"/>
    </row>
    <row r="21" ht="27" customHeight="1" spans="1:5">
      <c r="A21" s="93" t="s">
        <v>94</v>
      </c>
      <c r="B21" s="117">
        <f>B22</f>
        <v>184.291776</v>
      </c>
      <c r="C21" s="117">
        <f>C22</f>
        <v>184.291776</v>
      </c>
      <c r="D21" s="92"/>
      <c r="E21" s="92"/>
    </row>
    <row r="22" ht="27" customHeight="1" spans="1:5">
      <c r="A22" s="95" t="s">
        <v>95</v>
      </c>
      <c r="B22" s="118">
        <v>184.291776</v>
      </c>
      <c r="C22" s="118">
        <v>184.291776</v>
      </c>
      <c r="D22" s="92"/>
      <c r="E22" s="92"/>
    </row>
    <row r="23" ht="27" customHeight="1" spans="1:5">
      <c r="A23" s="69" t="s">
        <v>96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B5" sqref="B5"/>
    </sheetView>
  </sheetViews>
  <sheetFormatPr defaultColWidth="9" defaultRowHeight="13.5" outlineLevelCol="3"/>
  <cols>
    <col min="1" max="1" width="30.1333333333333" customWidth="1"/>
    <col min="2" max="2" width="11.5" customWidth="1"/>
    <col min="3" max="3" width="28.85" customWidth="1"/>
    <col min="4" max="4" width="17" customWidth="1"/>
  </cols>
  <sheetData>
    <row r="1" ht="20.25" spans="1:4">
      <c r="A1" s="49" t="s">
        <v>97</v>
      </c>
      <c r="B1" s="49"/>
      <c r="C1" s="49"/>
      <c r="D1" s="49"/>
    </row>
    <row r="2" ht="21" customHeight="1" spans="1:4">
      <c r="A2" s="50"/>
      <c r="B2" s="51"/>
      <c r="C2" s="51"/>
      <c r="D2" s="51" t="s">
        <v>1</v>
      </c>
    </row>
    <row r="3" ht="21" customHeight="1" spans="1:4">
      <c r="A3" s="59" t="s">
        <v>98</v>
      </c>
      <c r="B3" s="59"/>
      <c r="C3" s="59" t="s">
        <v>99</v>
      </c>
      <c r="D3" s="59"/>
    </row>
    <row r="4" ht="21" customHeight="1" spans="1:4">
      <c r="A4" s="59" t="s">
        <v>4</v>
      </c>
      <c r="B4" s="59" t="s">
        <v>5</v>
      </c>
      <c r="C4" s="59" t="s">
        <v>4</v>
      </c>
      <c r="D4" s="59" t="s">
        <v>100</v>
      </c>
    </row>
    <row r="5" ht="21" customHeight="1" spans="1:4">
      <c r="A5" s="104" t="s">
        <v>101</v>
      </c>
      <c r="B5" s="60">
        <f>D5</f>
        <v>2633.22</v>
      </c>
      <c r="C5" s="104" t="s">
        <v>102</v>
      </c>
      <c r="D5" s="60">
        <f>D36</f>
        <v>2633.22</v>
      </c>
    </row>
    <row r="6" ht="21" customHeight="1" spans="1:4">
      <c r="A6" s="104" t="s">
        <v>103</v>
      </c>
      <c r="B6" s="64">
        <f>B5</f>
        <v>2633.22</v>
      </c>
      <c r="C6" s="104" t="s">
        <v>104</v>
      </c>
      <c r="D6" s="105"/>
    </row>
    <row r="7" ht="21" customHeight="1" spans="1:4">
      <c r="A7" s="104" t="s">
        <v>105</v>
      </c>
      <c r="B7" s="105"/>
      <c r="C7" s="104" t="s">
        <v>106</v>
      </c>
      <c r="D7" s="105"/>
    </row>
    <row r="8" ht="21" customHeight="1" spans="1:4">
      <c r="A8" s="104" t="s">
        <v>107</v>
      </c>
      <c r="B8" s="105"/>
      <c r="C8" s="104" t="s">
        <v>108</v>
      </c>
      <c r="D8" s="105"/>
    </row>
    <row r="9" ht="21" customHeight="1" spans="1:4">
      <c r="A9" s="104"/>
      <c r="B9" s="106"/>
      <c r="C9" s="104" t="s">
        <v>109</v>
      </c>
      <c r="D9" s="105"/>
    </row>
    <row r="10" ht="21" customHeight="1" spans="1:4">
      <c r="A10" s="104"/>
      <c r="B10" s="106"/>
      <c r="C10" s="104" t="s">
        <v>110</v>
      </c>
      <c r="D10" s="105">
        <v>1925.6</v>
      </c>
    </row>
    <row r="11" ht="21" customHeight="1" spans="1:4">
      <c r="A11" s="104"/>
      <c r="B11" s="106"/>
      <c r="C11" s="104" t="s">
        <v>111</v>
      </c>
      <c r="D11" s="105"/>
    </row>
    <row r="12" ht="21" customHeight="1" spans="1:4">
      <c r="A12" s="107"/>
      <c r="B12" s="106"/>
      <c r="C12" s="104" t="s">
        <v>112</v>
      </c>
      <c r="D12" s="105"/>
    </row>
    <row r="13" ht="21" customHeight="1" spans="1:4">
      <c r="A13" s="107"/>
      <c r="B13" s="106"/>
      <c r="C13" s="104" t="s">
        <v>113</v>
      </c>
      <c r="D13" s="105">
        <v>393.98</v>
      </c>
    </row>
    <row r="14" ht="21" customHeight="1" spans="1:4">
      <c r="A14" s="107"/>
      <c r="B14" s="106"/>
      <c r="C14" s="104" t="s">
        <v>114</v>
      </c>
      <c r="D14" s="105"/>
    </row>
    <row r="15" ht="21" customHeight="1" spans="1:4">
      <c r="A15" s="107"/>
      <c r="B15" s="106"/>
      <c r="C15" s="104" t="s">
        <v>115</v>
      </c>
      <c r="D15" s="105">
        <v>129.35</v>
      </c>
    </row>
    <row r="16" ht="21" customHeight="1" spans="1:4">
      <c r="A16" s="107"/>
      <c r="B16" s="106"/>
      <c r="C16" s="104" t="s">
        <v>116</v>
      </c>
      <c r="D16" s="105"/>
    </row>
    <row r="17" ht="21" customHeight="1" spans="1:4">
      <c r="A17" s="107"/>
      <c r="B17" s="106"/>
      <c r="C17" s="104" t="s">
        <v>117</v>
      </c>
      <c r="D17" s="105"/>
    </row>
    <row r="18" ht="21" customHeight="1" spans="1:4">
      <c r="A18" s="107"/>
      <c r="B18" s="106"/>
      <c r="C18" s="104" t="s">
        <v>118</v>
      </c>
      <c r="D18" s="105"/>
    </row>
    <row r="19" ht="21" customHeight="1" spans="1:4">
      <c r="A19" s="107"/>
      <c r="B19" s="106"/>
      <c r="C19" s="104" t="s">
        <v>119</v>
      </c>
      <c r="D19" s="105"/>
    </row>
    <row r="20" ht="21" customHeight="1" spans="1:4">
      <c r="A20" s="107"/>
      <c r="B20" s="106"/>
      <c r="C20" s="104" t="s">
        <v>120</v>
      </c>
      <c r="D20" s="105"/>
    </row>
    <row r="21" ht="21" customHeight="1" spans="1:4">
      <c r="A21" s="107"/>
      <c r="B21" s="106"/>
      <c r="C21" s="104" t="s">
        <v>121</v>
      </c>
      <c r="D21" s="105"/>
    </row>
    <row r="22" ht="21" customHeight="1" spans="1:4">
      <c r="A22" s="107"/>
      <c r="B22" s="106"/>
      <c r="C22" s="104" t="s">
        <v>122</v>
      </c>
      <c r="D22" s="105"/>
    </row>
    <row r="23" ht="21" customHeight="1" spans="1:4">
      <c r="A23" s="107"/>
      <c r="B23" s="106"/>
      <c r="C23" s="104" t="s">
        <v>123</v>
      </c>
      <c r="D23" s="105"/>
    </row>
    <row r="24" ht="21" customHeight="1" spans="1:4">
      <c r="A24" s="107"/>
      <c r="B24" s="106"/>
      <c r="C24" s="104" t="s">
        <v>124</v>
      </c>
      <c r="D24" s="105"/>
    </row>
    <row r="25" ht="21" customHeight="1" spans="1:4">
      <c r="A25" s="107"/>
      <c r="B25" s="106"/>
      <c r="C25" s="104" t="s">
        <v>125</v>
      </c>
      <c r="D25" s="108">
        <v>184.29</v>
      </c>
    </row>
    <row r="26" ht="21" customHeight="1" spans="1:4">
      <c r="A26" s="107"/>
      <c r="B26" s="106"/>
      <c r="C26" s="104" t="s">
        <v>126</v>
      </c>
      <c r="D26" s="105"/>
    </row>
    <row r="27" ht="21" customHeight="1" spans="1:4">
      <c r="A27" s="107"/>
      <c r="B27" s="106"/>
      <c r="C27" s="104" t="s">
        <v>127</v>
      </c>
      <c r="D27" s="105"/>
    </row>
    <row r="28" ht="21" customHeight="1" spans="1:4">
      <c r="A28" s="107"/>
      <c r="B28" s="106"/>
      <c r="C28" s="104" t="s">
        <v>128</v>
      </c>
      <c r="D28" s="105"/>
    </row>
    <row r="29" ht="21" customHeight="1" spans="1:4">
      <c r="A29" s="107"/>
      <c r="B29" s="106"/>
      <c r="C29" s="104" t="s">
        <v>129</v>
      </c>
      <c r="D29" s="105"/>
    </row>
    <row r="30" ht="21" customHeight="1" spans="1:4">
      <c r="A30" s="107"/>
      <c r="B30" s="106"/>
      <c r="C30" s="104" t="s">
        <v>130</v>
      </c>
      <c r="D30" s="105"/>
    </row>
    <row r="31" ht="21" customHeight="1" spans="1:4">
      <c r="A31" s="107"/>
      <c r="B31" s="106"/>
      <c r="C31" s="104" t="s">
        <v>131</v>
      </c>
      <c r="D31" s="105"/>
    </row>
    <row r="32" ht="21" customHeight="1" spans="1:4">
      <c r="A32" s="107"/>
      <c r="B32" s="106"/>
      <c r="C32" s="104" t="s">
        <v>132</v>
      </c>
      <c r="D32" s="105"/>
    </row>
    <row r="33" ht="21" customHeight="1" spans="1:4">
      <c r="A33" s="107"/>
      <c r="B33" s="106"/>
      <c r="C33" s="104" t="s">
        <v>133</v>
      </c>
      <c r="D33" s="105"/>
    </row>
    <row r="34" ht="21" customHeight="1" spans="1:4">
      <c r="A34" s="107"/>
      <c r="B34" s="106"/>
      <c r="C34" s="104" t="s">
        <v>134</v>
      </c>
      <c r="D34" s="105"/>
    </row>
    <row r="35" ht="21" customHeight="1" spans="1:4">
      <c r="A35" s="107"/>
      <c r="B35" s="106"/>
      <c r="C35" s="104"/>
      <c r="D35" s="105"/>
    </row>
    <row r="36" ht="21" customHeight="1" spans="1:4">
      <c r="A36" s="59" t="s">
        <v>135</v>
      </c>
      <c r="B36" s="109">
        <f>B6</f>
        <v>2633.22</v>
      </c>
      <c r="C36" s="59" t="s">
        <v>136</v>
      </c>
      <c r="D36" s="109">
        <f>D10+D13+D15+D25</f>
        <v>2633.22</v>
      </c>
    </row>
    <row r="37" ht="21" customHeight="1" spans="1:4">
      <c r="A37" s="110" t="s">
        <v>71</v>
      </c>
    </row>
    <row r="38" spans="1:4">
      <c r="A38" s="70" t="s">
        <v>137</v>
      </c>
    </row>
  </sheetData>
  <mergeCells count="3">
    <mergeCell ref="A1:D1"/>
    <mergeCell ref="A3:B3"/>
    <mergeCell ref="C3:D3"/>
  </mergeCells>
  <pageMargins left="0.75" right="0.75" top="0.590277777777778" bottom="0.236111111111111" header="0.5" footer="0.354166666666667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B7" sqref="B7:D7"/>
    </sheetView>
  </sheetViews>
  <sheetFormatPr defaultColWidth="9" defaultRowHeight="13.5"/>
  <cols>
    <col min="1" max="1" width="17.6333333333333" customWidth="1"/>
    <col min="2" max="4" width="8.25" customWidth="1"/>
    <col min="5" max="11" width="6.875" customWidth="1"/>
  </cols>
  <sheetData>
    <row r="1" ht="20.25" spans="1:11">
      <c r="A1" s="49" t="s">
        <v>138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ht="37" customHeight="1" spans="1:11">
      <c r="A2" s="50"/>
      <c r="B2" s="51"/>
      <c r="C2" s="51"/>
      <c r="D2" s="51"/>
      <c r="E2" s="51"/>
      <c r="F2" s="51"/>
      <c r="G2" s="51"/>
      <c r="H2" s="51"/>
      <c r="I2" s="98" t="s">
        <v>1</v>
      </c>
      <c r="J2" s="98"/>
    </row>
    <row r="3" ht="15" customHeight="1" spans="1:11">
      <c r="A3" s="59" t="s">
        <v>139</v>
      </c>
      <c r="B3" s="59" t="s">
        <v>140</v>
      </c>
      <c r="C3" s="59" t="s">
        <v>141</v>
      </c>
      <c r="D3" s="59"/>
      <c r="E3" s="59"/>
      <c r="F3" s="59" t="s">
        <v>142</v>
      </c>
      <c r="G3" s="59"/>
      <c r="H3" s="59"/>
      <c r="I3" s="59" t="s">
        <v>143</v>
      </c>
      <c r="J3" s="59"/>
      <c r="K3" s="59"/>
    </row>
    <row r="4" s="97" customFormat="1" ht="35" customHeight="1" spans="1:11">
      <c r="A4" s="54"/>
      <c r="B4" s="54"/>
      <c r="C4" s="54" t="s">
        <v>100</v>
      </c>
      <c r="D4" s="54" t="s">
        <v>75</v>
      </c>
      <c r="E4" s="54" t="s">
        <v>76</v>
      </c>
      <c r="F4" s="54" t="s">
        <v>100</v>
      </c>
      <c r="G4" s="54" t="s">
        <v>75</v>
      </c>
      <c r="H4" s="54" t="s">
        <v>76</v>
      </c>
      <c r="I4" s="54" t="s">
        <v>100</v>
      </c>
      <c r="J4" s="54" t="s">
        <v>75</v>
      </c>
      <c r="K4" s="54" t="s">
        <v>76</v>
      </c>
    </row>
    <row r="5" ht="24" customHeight="1" spans="1:11">
      <c r="A5" s="99" t="s">
        <v>144</v>
      </c>
      <c r="B5" s="99">
        <v>1</v>
      </c>
      <c r="C5" s="99">
        <v>2</v>
      </c>
      <c r="D5" s="99">
        <v>3</v>
      </c>
      <c r="E5" s="99">
        <v>4</v>
      </c>
      <c r="F5" s="99">
        <v>5</v>
      </c>
      <c r="G5" s="99">
        <v>6</v>
      </c>
      <c r="H5" s="99">
        <v>7</v>
      </c>
      <c r="I5" s="99">
        <v>8</v>
      </c>
      <c r="J5" s="99">
        <v>9</v>
      </c>
      <c r="K5" s="100">
        <v>10</v>
      </c>
    </row>
    <row r="6" ht="24" customHeight="1" spans="1:11">
      <c r="A6" s="66" t="s">
        <v>78</v>
      </c>
      <c r="B6" s="101">
        <f>C6</f>
        <v>2633.2221716</v>
      </c>
      <c r="C6" s="101">
        <f>D6</f>
        <v>2633.2221716</v>
      </c>
      <c r="D6" s="101">
        <v>2633.2221716</v>
      </c>
      <c r="E6" s="92"/>
      <c r="F6" s="92"/>
      <c r="G6" s="92"/>
      <c r="H6" s="92"/>
      <c r="I6" s="92"/>
      <c r="J6" s="92"/>
      <c r="K6" s="92"/>
    </row>
    <row r="7" ht="24" customHeight="1" spans="1:11">
      <c r="A7" s="68" t="s">
        <v>145</v>
      </c>
      <c r="B7" s="102">
        <f>D7</f>
        <v>2633.2221716</v>
      </c>
      <c r="C7" s="103">
        <f>D7</f>
        <v>2633.2221716</v>
      </c>
      <c r="D7" s="103">
        <v>2633.2221716</v>
      </c>
      <c r="E7" s="92"/>
      <c r="F7" s="92"/>
      <c r="G7" s="92"/>
      <c r="H7" s="92"/>
      <c r="I7" s="92"/>
      <c r="J7" s="92"/>
      <c r="K7" s="92"/>
    </row>
    <row r="8" ht="24" customHeight="1" spans="1:11">
      <c r="A8" s="68"/>
      <c r="B8" s="92"/>
      <c r="C8" s="92"/>
      <c r="D8" s="92"/>
      <c r="E8" s="92"/>
      <c r="F8" s="92"/>
      <c r="G8" s="92"/>
      <c r="H8" s="92"/>
      <c r="I8" s="92"/>
      <c r="J8" s="92"/>
      <c r="K8" s="92"/>
    </row>
    <row r="9" ht="24" customHeight="1" spans="1:11">
      <c r="A9" s="68"/>
      <c r="B9" s="92"/>
      <c r="C9" s="92"/>
      <c r="D9" s="92"/>
      <c r="E9" s="92"/>
      <c r="F9" s="92"/>
      <c r="G9" s="92"/>
      <c r="H9" s="92"/>
      <c r="I9" s="92"/>
      <c r="J9" s="92"/>
      <c r="K9" s="92"/>
    </row>
    <row r="10" ht="24" customHeight="1" spans="1:11">
      <c r="A10" s="68"/>
      <c r="B10" s="92"/>
      <c r="C10" s="92"/>
      <c r="D10" s="92"/>
      <c r="E10" s="92"/>
      <c r="F10" s="92"/>
      <c r="G10" s="92"/>
      <c r="H10" s="92"/>
      <c r="I10" s="92"/>
      <c r="J10" s="92"/>
      <c r="K10" s="92"/>
    </row>
    <row r="11" ht="24" customHeight="1" spans="1:11">
      <c r="A11" s="68"/>
      <c r="B11" s="92"/>
      <c r="C11" s="92"/>
      <c r="D11" s="92"/>
      <c r="E11" s="92"/>
      <c r="F11" s="92"/>
      <c r="G11" s="92"/>
      <c r="H11" s="92"/>
      <c r="I11" s="92"/>
      <c r="J11" s="92"/>
      <c r="K11" s="92"/>
    </row>
    <row r="12" ht="24" customHeight="1" spans="1:11">
      <c r="A12" s="68"/>
      <c r="B12" s="92"/>
      <c r="C12" s="92"/>
      <c r="D12" s="92"/>
      <c r="E12" s="92"/>
      <c r="F12" s="92"/>
      <c r="G12" s="92"/>
      <c r="H12" s="92"/>
      <c r="I12" s="92"/>
      <c r="J12" s="92"/>
      <c r="K12" s="92"/>
    </row>
    <row r="13" ht="24" customHeight="1" spans="1:11">
      <c r="A13" s="68"/>
      <c r="B13" s="92"/>
      <c r="C13" s="92"/>
      <c r="D13" s="92"/>
      <c r="E13" s="92"/>
      <c r="F13" s="92"/>
      <c r="G13" s="92"/>
      <c r="H13" s="92"/>
      <c r="I13" s="92"/>
      <c r="J13" s="92"/>
      <c r="K13" s="92"/>
    </row>
    <row r="14" ht="24" customHeight="1" spans="1:11">
      <c r="A14" s="68"/>
      <c r="B14" s="92"/>
      <c r="C14" s="92"/>
      <c r="D14" s="92"/>
      <c r="E14" s="92"/>
      <c r="F14" s="92"/>
      <c r="G14" s="92"/>
      <c r="H14" s="92"/>
      <c r="I14" s="92"/>
      <c r="J14" s="92"/>
      <c r="K14" s="92"/>
    </row>
    <row r="15" ht="24" customHeight="1" spans="1:11">
      <c r="A15" s="68"/>
      <c r="B15" s="92"/>
      <c r="C15" s="92"/>
      <c r="D15" s="92"/>
      <c r="E15" s="92"/>
      <c r="F15" s="92"/>
      <c r="G15" s="92"/>
      <c r="H15" s="92"/>
      <c r="I15" s="92"/>
      <c r="J15" s="92"/>
      <c r="K15" s="92"/>
    </row>
    <row r="16" ht="24" customHeight="1" spans="1:11">
      <c r="A16" s="69" t="s">
        <v>96</v>
      </c>
    </row>
  </sheetData>
  <mergeCells count="7">
    <mergeCell ref="A1:K1"/>
    <mergeCell ref="I2:K2"/>
    <mergeCell ref="C3:E3"/>
    <mergeCell ref="F3:H3"/>
    <mergeCell ref="I3:K3"/>
    <mergeCell ref="A3:A4"/>
    <mergeCell ref="B3:B4"/>
  </mergeCells>
  <pageMargins left="0.550694444444444" right="0.550694444444444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opLeftCell="A11" workbookViewId="0">
      <selection activeCell="H14" sqref="H14"/>
    </sheetView>
  </sheetViews>
  <sheetFormatPr defaultColWidth="9" defaultRowHeight="13.5" outlineLevelCol="7"/>
  <cols>
    <col min="1" max="1" width="13" customWidth="1"/>
    <col min="2" max="2" width="37.1083333333333" customWidth="1"/>
    <col min="3" max="3" width="13.0583333333333" customWidth="1"/>
    <col min="4" max="4" width="12.8833333333333" customWidth="1"/>
    <col min="5" max="5" width="12" customWidth="1"/>
    <col min="8" max="8" width="12.8916666666667"/>
  </cols>
  <sheetData>
    <row r="1" ht="20.25" spans="1:8">
      <c r="A1" s="49" t="s">
        <v>146</v>
      </c>
      <c r="B1" s="49"/>
      <c r="C1" s="49"/>
      <c r="D1" s="49"/>
      <c r="E1" s="49"/>
    </row>
    <row r="2" ht="30" customHeight="1" spans="1:8">
      <c r="A2" s="50"/>
      <c r="B2" s="51"/>
      <c r="C2" s="51"/>
      <c r="D2" s="51"/>
      <c r="E2" s="51" t="s">
        <v>1</v>
      </c>
    </row>
    <row r="3" ht="30" customHeight="1" spans="1:8">
      <c r="A3" s="59" t="s">
        <v>73</v>
      </c>
      <c r="B3" s="59"/>
      <c r="C3" s="59" t="s">
        <v>141</v>
      </c>
      <c r="D3" s="59"/>
      <c r="E3" s="59"/>
    </row>
    <row r="4" ht="30" customHeight="1" spans="1:8">
      <c r="A4" s="59" t="s">
        <v>147</v>
      </c>
      <c r="B4" s="59" t="s">
        <v>148</v>
      </c>
      <c r="C4" s="59" t="s">
        <v>100</v>
      </c>
      <c r="D4" s="59" t="s">
        <v>75</v>
      </c>
      <c r="E4" s="59" t="s">
        <v>76</v>
      </c>
    </row>
    <row r="5" ht="30" customHeight="1" spans="1:8">
      <c r="A5" s="59" t="s">
        <v>54</v>
      </c>
      <c r="B5" s="59" t="s">
        <v>54</v>
      </c>
      <c r="C5" s="59">
        <v>1</v>
      </c>
      <c r="D5" s="59">
        <v>2</v>
      </c>
      <c r="E5" s="59">
        <v>3</v>
      </c>
    </row>
    <row r="6" ht="30" customHeight="1" spans="1:8">
      <c r="A6" s="86" t="s">
        <v>149</v>
      </c>
      <c r="B6" s="87" t="s">
        <v>150</v>
      </c>
      <c r="C6" s="72">
        <f>C10+C7+C18+C21</f>
        <v>2633.216561</v>
      </c>
      <c r="D6" s="72">
        <f>D10+D7+D18+D21</f>
        <v>2633.216561</v>
      </c>
      <c r="E6" s="88"/>
    </row>
    <row r="7" ht="30" customHeight="1" spans="1:8">
      <c r="A7" s="55">
        <v>205</v>
      </c>
      <c r="B7" s="87" t="s">
        <v>151</v>
      </c>
      <c r="C7" s="72">
        <f>C8</f>
        <v>1925.6</v>
      </c>
      <c r="D7" s="72">
        <f>D8</f>
        <v>1925.6</v>
      </c>
      <c r="E7" s="88"/>
      <c r="H7" s="89"/>
    </row>
    <row r="8" ht="30" customHeight="1" spans="1:8">
      <c r="A8" s="90">
        <v>20502</v>
      </c>
      <c r="B8" s="91" t="s">
        <v>152</v>
      </c>
      <c r="C8" s="80">
        <f>C9</f>
        <v>1925.6</v>
      </c>
      <c r="D8" s="80">
        <f>D9</f>
        <v>1925.6</v>
      </c>
      <c r="E8" s="88"/>
      <c r="H8" s="89"/>
    </row>
    <row r="9" ht="30" customHeight="1" spans="1:8">
      <c r="A9" s="90">
        <v>2050202</v>
      </c>
      <c r="B9" s="91" t="s">
        <v>153</v>
      </c>
      <c r="C9" s="80">
        <v>1925.6</v>
      </c>
      <c r="D9" s="80">
        <v>1925.6</v>
      </c>
      <c r="E9" s="92"/>
      <c r="H9" s="89"/>
    </row>
    <row r="10" ht="30" customHeight="1" spans="1:8">
      <c r="A10" s="55">
        <v>208</v>
      </c>
      <c r="B10" s="87" t="s">
        <v>154</v>
      </c>
      <c r="C10" s="74">
        <f>C11+C14+C16</f>
        <v>393.98</v>
      </c>
      <c r="D10" s="74">
        <f>D11+D14+D16</f>
        <v>393.98</v>
      </c>
      <c r="E10" s="92"/>
      <c r="H10" s="89"/>
    </row>
    <row r="11" ht="30" customHeight="1" spans="1:8">
      <c r="A11" s="55" t="s">
        <v>155</v>
      </c>
      <c r="B11" s="87" t="s">
        <v>156</v>
      </c>
      <c r="C11" s="74">
        <f>C12+C13</f>
        <v>375.45</v>
      </c>
      <c r="D11" s="74">
        <f>D12+D13</f>
        <v>375.45</v>
      </c>
      <c r="E11" s="92"/>
      <c r="H11" s="89"/>
    </row>
    <row r="12" ht="30" customHeight="1" spans="1:8">
      <c r="A12" s="90" t="s">
        <v>157</v>
      </c>
      <c r="B12" s="91" t="s">
        <v>158</v>
      </c>
      <c r="C12" s="80">
        <v>250.3</v>
      </c>
      <c r="D12" s="80">
        <v>250.3</v>
      </c>
      <c r="E12" s="88"/>
      <c r="H12" s="89"/>
    </row>
    <row r="13" ht="30" customHeight="1" spans="1:8">
      <c r="A13" s="90" t="s">
        <v>159</v>
      </c>
      <c r="B13" s="91" t="s">
        <v>160</v>
      </c>
      <c r="C13" s="77">
        <v>125.15</v>
      </c>
      <c r="D13" s="77">
        <v>125.15</v>
      </c>
      <c r="E13" s="92"/>
      <c r="H13" s="89"/>
    </row>
    <row r="14" ht="30" customHeight="1" spans="1:8">
      <c r="A14" s="93">
        <v>20808</v>
      </c>
      <c r="B14" s="94" t="s">
        <v>161</v>
      </c>
      <c r="C14" s="74">
        <f>C15</f>
        <v>1.32</v>
      </c>
      <c r="D14" s="74">
        <f>D15</f>
        <v>1.32</v>
      </c>
      <c r="E14" s="92"/>
      <c r="H14" s="89"/>
    </row>
    <row r="15" ht="30" customHeight="1" spans="1:8">
      <c r="A15" s="95">
        <v>2080899</v>
      </c>
      <c r="B15" s="96" t="s">
        <v>162</v>
      </c>
      <c r="C15" s="77">
        <v>1.32</v>
      </c>
      <c r="D15" s="77">
        <v>1.32</v>
      </c>
      <c r="E15" s="92"/>
      <c r="H15" s="89"/>
    </row>
    <row r="16" ht="30" customHeight="1" spans="1:8">
      <c r="A16" s="55" t="s">
        <v>163</v>
      </c>
      <c r="B16" s="87" t="s">
        <v>164</v>
      </c>
      <c r="C16" s="74">
        <f>C17</f>
        <v>17.21</v>
      </c>
      <c r="D16" s="74">
        <f>D17</f>
        <v>17.21</v>
      </c>
      <c r="E16" s="88"/>
      <c r="H16" s="89"/>
    </row>
    <row r="17" ht="30" customHeight="1" spans="1:8">
      <c r="A17" s="90" t="s">
        <v>165</v>
      </c>
      <c r="B17" s="91" t="s">
        <v>164</v>
      </c>
      <c r="C17" s="77">
        <v>17.21</v>
      </c>
      <c r="D17" s="77">
        <v>17.21</v>
      </c>
      <c r="E17" s="88"/>
      <c r="H17" s="89"/>
    </row>
    <row r="18" ht="30" customHeight="1" spans="1:8">
      <c r="A18" s="55" t="s">
        <v>166</v>
      </c>
      <c r="B18" s="87" t="s">
        <v>167</v>
      </c>
      <c r="C18" s="72">
        <f>C19+C20</f>
        <v>129.346561</v>
      </c>
      <c r="D18" s="72">
        <f>D19+D20</f>
        <v>129.346561</v>
      </c>
      <c r="E18" s="88"/>
      <c r="H18" s="89"/>
    </row>
    <row r="19" ht="30" customHeight="1" spans="1:8">
      <c r="A19" s="90" t="s">
        <v>168</v>
      </c>
      <c r="B19" s="91" t="s">
        <v>169</v>
      </c>
      <c r="C19" s="79">
        <v>25.11</v>
      </c>
      <c r="D19" s="79">
        <v>25.11</v>
      </c>
      <c r="E19" s="88"/>
      <c r="H19" s="89"/>
    </row>
    <row r="20" ht="30" customHeight="1" spans="1:8">
      <c r="A20" s="90">
        <v>2101102</v>
      </c>
      <c r="B20" s="91" t="s">
        <v>170</v>
      </c>
      <c r="C20" s="79">
        <v>104.236561</v>
      </c>
      <c r="D20" s="79">
        <v>104.236561</v>
      </c>
      <c r="E20" s="88"/>
      <c r="H20" s="89"/>
    </row>
    <row r="21" ht="30" customHeight="1" spans="1:8">
      <c r="A21" s="55" t="s">
        <v>171</v>
      </c>
      <c r="B21" s="87" t="s">
        <v>172</v>
      </c>
      <c r="C21" s="72">
        <f>C22</f>
        <v>184.29</v>
      </c>
      <c r="D21" s="72">
        <f>D22</f>
        <v>184.29</v>
      </c>
      <c r="E21" s="88"/>
      <c r="H21" s="89"/>
    </row>
    <row r="22" ht="30" customHeight="1" spans="1:8">
      <c r="A22" s="90" t="s">
        <v>173</v>
      </c>
      <c r="B22" s="91" t="s">
        <v>174</v>
      </c>
      <c r="C22" s="80">
        <f>C23</f>
        <v>184.29</v>
      </c>
      <c r="D22" s="80">
        <f>D23</f>
        <v>184.29</v>
      </c>
      <c r="E22" s="88"/>
      <c r="H22" s="89"/>
    </row>
    <row r="23" ht="30" customHeight="1" spans="1:8">
      <c r="A23" s="90">
        <v>2210201</v>
      </c>
      <c r="B23" s="91" t="s">
        <v>175</v>
      </c>
      <c r="C23" s="80">
        <v>184.29</v>
      </c>
      <c r="D23" s="80">
        <v>184.29</v>
      </c>
      <c r="E23" s="88"/>
    </row>
    <row r="24" ht="30" customHeight="1" spans="1:8">
      <c r="A24" s="69" t="s">
        <v>96</v>
      </c>
    </row>
    <row r="25" spans="1:8">
      <c r="A25" s="70" t="s">
        <v>137</v>
      </c>
    </row>
    <row r="26" spans="1:8">
      <c r="A26" s="70" t="s">
        <v>137</v>
      </c>
    </row>
  </sheetData>
  <mergeCells count="3">
    <mergeCell ref="A1:E1"/>
    <mergeCell ref="A3:B3"/>
    <mergeCell ref="C3:E3"/>
  </mergeCells>
  <pageMargins left="0.75" right="0.75" top="1" bottom="0.432638888888889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H7" sqref="H7"/>
    </sheetView>
  </sheetViews>
  <sheetFormatPr defaultColWidth="9" defaultRowHeight="13.5" outlineLevelCol="4"/>
  <cols>
    <col min="1" max="1" width="9.44166666666667" customWidth="1"/>
    <col min="2" max="2" width="23.75" customWidth="1"/>
    <col min="3" max="3" width="13.625" customWidth="1"/>
    <col min="4" max="4" width="20.2583333333333" customWidth="1"/>
    <col min="5" max="5" width="15.375" customWidth="1"/>
  </cols>
  <sheetData>
    <row r="1" ht="20.25" spans="1:5">
      <c r="A1" s="49" t="s">
        <v>176</v>
      </c>
      <c r="B1" s="49"/>
      <c r="C1" s="49"/>
      <c r="D1" s="49"/>
      <c r="E1" s="49"/>
    </row>
    <row r="2" ht="24" customHeight="1" spans="1:5">
      <c r="A2" s="50"/>
      <c r="B2" s="51"/>
      <c r="C2" s="51"/>
      <c r="D2" s="51"/>
      <c r="E2" s="51" t="s">
        <v>1</v>
      </c>
    </row>
    <row r="3" ht="27" customHeight="1" spans="1:5">
      <c r="A3" s="59" t="s">
        <v>177</v>
      </c>
      <c r="B3" s="59"/>
      <c r="C3" s="59" t="s">
        <v>178</v>
      </c>
      <c r="D3" s="59"/>
      <c r="E3" s="59"/>
    </row>
    <row r="4" ht="27" customHeight="1" spans="1:5">
      <c r="A4" s="59" t="s">
        <v>147</v>
      </c>
      <c r="B4" s="59" t="s">
        <v>148</v>
      </c>
      <c r="C4" s="59" t="s">
        <v>100</v>
      </c>
      <c r="D4" s="59" t="s">
        <v>179</v>
      </c>
      <c r="E4" s="59" t="s">
        <v>180</v>
      </c>
    </row>
    <row r="5" ht="27" customHeight="1" spans="1:5">
      <c r="A5" s="59" t="s">
        <v>54</v>
      </c>
      <c r="B5" s="59" t="s">
        <v>54</v>
      </c>
      <c r="C5" s="59">
        <v>1</v>
      </c>
      <c r="D5" s="59">
        <v>2</v>
      </c>
      <c r="E5" s="59">
        <v>3</v>
      </c>
    </row>
    <row r="6" ht="27" customHeight="1" spans="1:5">
      <c r="A6" s="71" t="s">
        <v>149</v>
      </c>
      <c r="B6" s="71" t="s">
        <v>78</v>
      </c>
      <c r="C6" s="72">
        <f>D6+E6</f>
        <v>2633.2203956</v>
      </c>
      <c r="D6" s="72">
        <f>D7+D22</f>
        <v>2544.073113</v>
      </c>
      <c r="E6" s="72">
        <f>E17</f>
        <v>89.1472826</v>
      </c>
    </row>
    <row r="7" ht="27" customHeight="1" spans="1:5">
      <c r="A7" s="71" t="s">
        <v>181</v>
      </c>
      <c r="B7" s="71" t="s">
        <v>182</v>
      </c>
      <c r="C7" s="73">
        <f>C8++C9+C10+C11+C12+C13+C14+C15+C16</f>
        <v>2542.753113</v>
      </c>
      <c r="D7" s="73">
        <f>D8++D9+D10+D11+D12+D13+D14+D15+D16</f>
        <v>2542.753113</v>
      </c>
      <c r="E7" s="74"/>
    </row>
    <row r="8" ht="27" customHeight="1" spans="1:5">
      <c r="A8" s="75" t="s">
        <v>183</v>
      </c>
      <c r="B8" s="75" t="s">
        <v>184</v>
      </c>
      <c r="C8" s="76">
        <v>814.4952</v>
      </c>
      <c r="D8" s="76">
        <v>814.4952</v>
      </c>
      <c r="E8" s="77"/>
    </row>
    <row r="9" ht="27" customHeight="1" spans="1:5">
      <c r="A9" s="75" t="s">
        <v>185</v>
      </c>
      <c r="B9" s="75" t="s">
        <v>186</v>
      </c>
      <c r="C9" s="76">
        <v>826.2096</v>
      </c>
      <c r="D9" s="76">
        <v>826.2096</v>
      </c>
      <c r="E9" s="77"/>
    </row>
    <row r="10" ht="27" customHeight="1" spans="1:5">
      <c r="A10" s="75" t="s">
        <v>187</v>
      </c>
      <c r="B10" s="75" t="s">
        <v>188</v>
      </c>
      <c r="C10" s="78">
        <v>195.7494</v>
      </c>
      <c r="D10" s="76">
        <v>195.7494</v>
      </c>
      <c r="E10" s="77"/>
    </row>
    <row r="11" ht="27" customHeight="1" spans="1:5">
      <c r="A11" s="75" t="s">
        <v>189</v>
      </c>
      <c r="B11" s="75" t="s">
        <v>190</v>
      </c>
      <c r="C11" s="79">
        <v>250.301568</v>
      </c>
      <c r="D11" s="79">
        <v>250.301568</v>
      </c>
      <c r="E11" s="77"/>
    </row>
    <row r="12" ht="27" customHeight="1" spans="1:5">
      <c r="A12" s="75" t="s">
        <v>191</v>
      </c>
      <c r="B12" s="75" t="s">
        <v>192</v>
      </c>
      <c r="C12" s="79">
        <v>125.150784</v>
      </c>
      <c r="D12" s="79">
        <v>125.150784</v>
      </c>
      <c r="E12" s="77"/>
    </row>
    <row r="13" ht="27" customHeight="1" spans="1:5">
      <c r="A13" s="75" t="s">
        <v>193</v>
      </c>
      <c r="B13" s="75" t="s">
        <v>194</v>
      </c>
      <c r="C13" s="80">
        <v>17.21</v>
      </c>
      <c r="D13" s="80">
        <v>17.21</v>
      </c>
      <c r="E13" s="77"/>
    </row>
    <row r="14" ht="27" customHeight="1" spans="1:5">
      <c r="A14" s="75" t="s">
        <v>195</v>
      </c>
      <c r="B14" s="75" t="s">
        <v>196</v>
      </c>
      <c r="C14" s="79">
        <v>104.236561</v>
      </c>
      <c r="D14" s="79">
        <v>104.236561</v>
      </c>
      <c r="E14" s="77"/>
    </row>
    <row r="15" ht="27" customHeight="1" spans="1:5">
      <c r="A15" s="75" t="s">
        <v>197</v>
      </c>
      <c r="B15" s="75" t="s">
        <v>198</v>
      </c>
      <c r="C15" s="79">
        <v>25.11</v>
      </c>
      <c r="D15" s="79">
        <v>25.11</v>
      </c>
      <c r="E15" s="77"/>
    </row>
    <row r="16" ht="27" customHeight="1" spans="1:5">
      <c r="A16" s="75" t="s">
        <v>199</v>
      </c>
      <c r="B16" s="75" t="s">
        <v>175</v>
      </c>
      <c r="C16" s="80">
        <v>184.29</v>
      </c>
      <c r="D16" s="80">
        <v>184.29</v>
      </c>
      <c r="E16" s="77"/>
    </row>
    <row r="17" ht="27" customHeight="1" spans="1:5">
      <c r="A17" s="71" t="s">
        <v>200</v>
      </c>
      <c r="B17" s="71" t="s">
        <v>201</v>
      </c>
      <c r="C17" s="72">
        <f>C18+C19+C20+C21</f>
        <v>89.1472826</v>
      </c>
      <c r="D17" s="77"/>
      <c r="E17" s="72">
        <f>E18+E19+E20+E21</f>
        <v>89.1472826</v>
      </c>
    </row>
    <row r="18" ht="27" customHeight="1" spans="1:5">
      <c r="A18" s="75">
        <v>30208</v>
      </c>
      <c r="B18" s="75" t="s">
        <v>202</v>
      </c>
      <c r="C18" s="81">
        <v>36.163397</v>
      </c>
      <c r="D18" s="77"/>
      <c r="E18" s="81">
        <v>36.163397</v>
      </c>
    </row>
    <row r="19" ht="27" customHeight="1" spans="1:5">
      <c r="A19" s="75" t="s">
        <v>203</v>
      </c>
      <c r="B19" s="75" t="s">
        <v>204</v>
      </c>
      <c r="C19" s="81">
        <v>18.4291776</v>
      </c>
      <c r="D19" s="77"/>
      <c r="E19" s="81">
        <v>18.4291776</v>
      </c>
    </row>
    <row r="20" ht="27" customHeight="1" spans="1:5">
      <c r="A20" s="75" t="s">
        <v>205</v>
      </c>
      <c r="B20" s="75" t="s">
        <v>206</v>
      </c>
      <c r="C20" s="81">
        <v>11.518236</v>
      </c>
      <c r="D20" s="77"/>
      <c r="E20" s="81">
        <v>11.518236</v>
      </c>
    </row>
    <row r="21" ht="27" customHeight="1" spans="1:5">
      <c r="A21" s="82" t="s">
        <v>207</v>
      </c>
      <c r="B21" s="82" t="s">
        <v>208</v>
      </c>
      <c r="C21" s="81">
        <v>23.036472</v>
      </c>
      <c r="D21" s="77"/>
      <c r="E21" s="81">
        <v>23.036472</v>
      </c>
    </row>
    <row r="22" ht="27" customHeight="1" spans="1:5">
      <c r="A22" s="83">
        <v>303</v>
      </c>
      <c r="B22" s="83" t="s">
        <v>209</v>
      </c>
      <c r="C22" s="84">
        <f>C23</f>
        <v>1.32</v>
      </c>
      <c r="D22" s="84">
        <f>D23</f>
        <v>1.32</v>
      </c>
      <c r="E22" s="85"/>
    </row>
    <row r="23" ht="27" customHeight="1" spans="1:5">
      <c r="A23" s="82">
        <v>30305</v>
      </c>
      <c r="B23" s="82" t="s">
        <v>210</v>
      </c>
      <c r="C23" s="85">
        <v>1.32</v>
      </c>
      <c r="D23" s="85">
        <v>1.32</v>
      </c>
      <c r="E23" s="85"/>
    </row>
    <row r="24" ht="27" customHeight="1" spans="1:5">
      <c r="A24" s="69" t="s">
        <v>96</v>
      </c>
    </row>
    <row r="25" spans="1:5">
      <c r="A25" s="70" t="s">
        <v>137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C20" sqref="C20"/>
    </sheetView>
  </sheetViews>
  <sheetFormatPr defaultColWidth="9" defaultRowHeight="13.5" outlineLevelCol="7"/>
  <cols>
    <col min="1" max="1" width="29" customWidth="1"/>
    <col min="2" max="8" width="14.6333333333333" customWidth="1"/>
  </cols>
  <sheetData>
    <row r="1" ht="20.25" spans="1:8">
      <c r="A1" s="49" t="s">
        <v>211</v>
      </c>
      <c r="B1" s="49"/>
      <c r="C1" s="49"/>
      <c r="D1" s="49"/>
      <c r="E1" s="49"/>
      <c r="F1" s="49"/>
      <c r="G1" s="49"/>
      <c r="H1" s="49"/>
    </row>
    <row r="2" spans="1:8">
      <c r="A2" s="50"/>
      <c r="B2" s="51"/>
      <c r="C2" s="51"/>
      <c r="D2" s="51"/>
      <c r="E2" s="51"/>
      <c r="F2" s="51"/>
      <c r="G2" s="51"/>
      <c r="H2" s="51" t="s">
        <v>1</v>
      </c>
    </row>
    <row r="3" ht="15" customHeight="1" spans="1:8">
      <c r="A3" s="59" t="s">
        <v>139</v>
      </c>
      <c r="B3" s="54" t="s">
        <v>212</v>
      </c>
      <c r="C3" s="54"/>
      <c r="D3" s="54"/>
      <c r="E3" s="54"/>
      <c r="F3" s="54"/>
      <c r="G3" s="54" t="s">
        <v>213</v>
      </c>
      <c r="H3" s="54" t="s">
        <v>214</v>
      </c>
    </row>
    <row r="4" ht="15" customHeight="1" spans="1:8">
      <c r="A4" s="59"/>
      <c r="B4" s="54" t="s">
        <v>100</v>
      </c>
      <c r="C4" s="54" t="s">
        <v>215</v>
      </c>
      <c r="D4" s="54" t="s">
        <v>216</v>
      </c>
      <c r="E4" s="54" t="s">
        <v>217</v>
      </c>
      <c r="F4" s="54"/>
      <c r="G4" s="54"/>
      <c r="H4" s="54"/>
    </row>
    <row r="5" spans="1:8">
      <c r="A5" s="59"/>
      <c r="B5" s="54"/>
      <c r="C5" s="54"/>
      <c r="D5" s="54"/>
      <c r="E5" s="54" t="s">
        <v>218</v>
      </c>
      <c r="F5" s="54" t="s">
        <v>219</v>
      </c>
      <c r="G5" s="54"/>
      <c r="H5" s="54"/>
    </row>
    <row r="6" spans="1:8">
      <c r="A6" s="54" t="s">
        <v>220</v>
      </c>
      <c r="B6" s="54">
        <v>1</v>
      </c>
      <c r="C6" s="54">
        <v>2</v>
      </c>
      <c r="D6" s="54">
        <v>3</v>
      </c>
      <c r="E6" s="54">
        <v>4</v>
      </c>
      <c r="F6" s="54">
        <v>5</v>
      </c>
      <c r="G6" s="54">
        <v>6</v>
      </c>
      <c r="H6" s="54">
        <v>7</v>
      </c>
    </row>
    <row r="7" spans="1:8">
      <c r="A7" s="66" t="s">
        <v>78</v>
      </c>
      <c r="B7" s="67"/>
      <c r="C7" s="67"/>
      <c r="D7" s="67"/>
      <c r="E7" s="67"/>
      <c r="F7" s="67"/>
      <c r="G7" s="67"/>
      <c r="H7" s="67"/>
    </row>
    <row r="8" spans="1:8">
      <c r="A8" s="68"/>
      <c r="B8" s="67"/>
      <c r="C8" s="67"/>
      <c r="D8" s="67"/>
      <c r="E8" s="67"/>
      <c r="F8" s="67"/>
      <c r="G8" s="67"/>
      <c r="H8" s="67"/>
    </row>
    <row r="9" spans="1:8">
      <c r="A9" s="68"/>
      <c r="B9" s="67"/>
      <c r="C9" s="67"/>
      <c r="D9" s="67"/>
      <c r="E9" s="67"/>
      <c r="F9" s="67"/>
      <c r="G9" s="67"/>
      <c r="H9" s="67"/>
    </row>
    <row r="10" spans="1:8">
      <c r="A10" s="68"/>
      <c r="B10" s="67"/>
      <c r="C10" s="67"/>
      <c r="D10" s="67"/>
      <c r="E10" s="67"/>
      <c r="F10" s="67"/>
      <c r="G10" s="67"/>
      <c r="H10" s="67"/>
    </row>
    <row r="11" spans="1:8">
      <c r="A11" s="68"/>
      <c r="B11" s="67"/>
      <c r="C11" s="67"/>
      <c r="D11" s="67"/>
      <c r="E11" s="67"/>
      <c r="F11" s="67"/>
      <c r="G11" s="67"/>
      <c r="H11" s="67"/>
    </row>
    <row r="12" spans="1:8">
      <c r="A12" s="68"/>
      <c r="B12" s="67"/>
      <c r="C12" s="67"/>
      <c r="D12" s="67"/>
      <c r="E12" s="67"/>
      <c r="F12" s="67"/>
      <c r="G12" s="67"/>
      <c r="H12" s="67"/>
    </row>
    <row r="13" spans="1:8">
      <c r="A13" s="68"/>
      <c r="B13" s="67"/>
      <c r="C13" s="67"/>
      <c r="D13" s="67"/>
      <c r="E13" s="67"/>
      <c r="F13" s="67"/>
      <c r="G13" s="67"/>
      <c r="H13" s="67"/>
    </row>
    <row r="14" spans="1:8">
      <c r="A14" s="68"/>
      <c r="B14" s="67"/>
      <c r="C14" s="67"/>
      <c r="D14" s="67"/>
      <c r="E14" s="67"/>
      <c r="F14" s="67"/>
      <c r="G14" s="67"/>
      <c r="H14" s="67"/>
    </row>
    <row r="15" spans="1:8">
      <c r="A15" s="68"/>
      <c r="B15" s="67"/>
      <c r="C15" s="67"/>
      <c r="D15" s="67"/>
      <c r="E15" s="67"/>
      <c r="F15" s="67"/>
      <c r="G15" s="67"/>
      <c r="H15" s="67"/>
    </row>
    <row r="16" spans="1:8">
      <c r="A16" s="69" t="s">
        <v>96</v>
      </c>
    </row>
    <row r="17" spans="1:1">
      <c r="A17" s="70" t="s">
        <v>137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:E21"/>
    </sheetView>
  </sheetViews>
  <sheetFormatPr defaultColWidth="9" defaultRowHeight="13.5" outlineLevelCol="4"/>
  <cols>
    <col min="1" max="1" width="21.6333333333333" customWidth="1"/>
    <col min="2" max="2" width="24.3833333333333" customWidth="1"/>
    <col min="3" max="3" width="9.35833333333333" customWidth="1"/>
    <col min="4" max="4" width="10.1083333333333" customWidth="1"/>
    <col min="5" max="5" width="14.5" customWidth="1"/>
  </cols>
  <sheetData>
    <row r="1" ht="20.25" spans="1:5">
      <c r="A1" s="49" t="s">
        <v>221</v>
      </c>
      <c r="B1" s="49"/>
      <c r="C1" s="49"/>
      <c r="D1" s="49"/>
      <c r="E1" s="49"/>
    </row>
    <row r="2" spans="1:5">
      <c r="A2" s="50"/>
      <c r="B2" s="51"/>
      <c r="C2" s="51"/>
      <c r="D2" s="51"/>
      <c r="E2" s="51" t="s">
        <v>1</v>
      </c>
    </row>
    <row r="3" spans="1:5">
      <c r="A3" s="59" t="s">
        <v>222</v>
      </c>
      <c r="B3" s="59" t="s">
        <v>4</v>
      </c>
      <c r="C3" s="59" t="s">
        <v>100</v>
      </c>
      <c r="D3" s="59" t="s">
        <v>75</v>
      </c>
      <c r="E3" s="59" t="s">
        <v>76</v>
      </c>
    </row>
    <row r="4" spans="1:5">
      <c r="A4" s="59" t="s">
        <v>54</v>
      </c>
      <c r="B4" s="59" t="s">
        <v>54</v>
      </c>
      <c r="C4" s="59">
        <v>1</v>
      </c>
      <c r="D4" s="59">
        <v>2</v>
      </c>
      <c r="E4" s="59">
        <v>3</v>
      </c>
    </row>
    <row r="5" spans="1:5">
      <c r="A5" s="60"/>
      <c r="B5" s="61" t="s">
        <v>140</v>
      </c>
      <c r="C5" s="62"/>
      <c r="D5" s="62"/>
      <c r="E5" s="63"/>
    </row>
    <row r="6" spans="1:5">
      <c r="A6" s="64">
        <v>1</v>
      </c>
      <c r="B6" s="57" t="s">
        <v>223</v>
      </c>
      <c r="C6" s="56"/>
      <c r="D6" s="56"/>
      <c r="E6" s="65"/>
    </row>
    <row r="7" spans="1:5">
      <c r="A7" s="64">
        <v>2</v>
      </c>
      <c r="B7" s="57" t="s">
        <v>224</v>
      </c>
      <c r="C7" s="56"/>
      <c r="D7" s="56"/>
      <c r="E7" s="65"/>
    </row>
    <row r="8" spans="1:5">
      <c r="A8" s="64">
        <v>3</v>
      </c>
      <c r="B8" s="57" t="s">
        <v>225</v>
      </c>
      <c r="C8" s="56"/>
      <c r="D8" s="56"/>
      <c r="E8" s="65"/>
    </row>
    <row r="9" spans="1:5">
      <c r="A9" s="64">
        <v>4</v>
      </c>
      <c r="B9" s="57" t="s">
        <v>226</v>
      </c>
      <c r="C9" s="56"/>
      <c r="D9" s="56"/>
      <c r="E9" s="65"/>
    </row>
    <row r="10" spans="1:5">
      <c r="A10" s="64">
        <v>5</v>
      </c>
      <c r="B10" s="57" t="s">
        <v>227</v>
      </c>
      <c r="C10" s="56"/>
      <c r="D10" s="56"/>
      <c r="E10" s="65"/>
    </row>
    <row r="11" spans="1:5">
      <c r="A11" s="64">
        <v>6</v>
      </c>
      <c r="B11" s="57" t="s">
        <v>228</v>
      </c>
      <c r="C11" s="56"/>
      <c r="D11" s="56"/>
      <c r="E11" s="65"/>
    </row>
    <row r="12" spans="1:5">
      <c r="A12" s="64">
        <v>7</v>
      </c>
      <c r="B12" s="57" t="s">
        <v>229</v>
      </c>
      <c r="C12" s="56"/>
      <c r="D12" s="56"/>
      <c r="E12" s="65"/>
    </row>
    <row r="13" spans="1:5">
      <c r="A13" s="64">
        <v>8</v>
      </c>
      <c r="B13" s="57" t="s">
        <v>230</v>
      </c>
      <c r="C13" s="56"/>
      <c r="D13" s="56"/>
      <c r="E13" s="65"/>
    </row>
    <row r="14" spans="1:5">
      <c r="A14" s="64">
        <v>9</v>
      </c>
      <c r="B14" s="57" t="s">
        <v>231</v>
      </c>
      <c r="C14" s="56"/>
      <c r="D14" s="56"/>
      <c r="E14" s="65"/>
    </row>
    <row r="15" spans="1:5">
      <c r="A15" s="64">
        <v>10</v>
      </c>
      <c r="B15" s="57" t="s">
        <v>232</v>
      </c>
      <c r="C15" s="56"/>
      <c r="D15" s="56"/>
      <c r="E15" s="65"/>
    </row>
    <row r="16" spans="1:5">
      <c r="A16" s="64">
        <v>11</v>
      </c>
      <c r="B16" s="57" t="s">
        <v>233</v>
      </c>
      <c r="C16" s="56"/>
      <c r="D16" s="56"/>
      <c r="E16" s="65"/>
    </row>
    <row r="17" spans="1:5">
      <c r="A17" s="64">
        <v>12</v>
      </c>
      <c r="B17" s="57" t="s">
        <v>234</v>
      </c>
      <c r="C17" s="56"/>
      <c r="D17" s="56"/>
      <c r="E17" s="65"/>
    </row>
    <row r="18" spans="1:5">
      <c r="A18" s="64">
        <v>13</v>
      </c>
      <c r="B18" s="57" t="s">
        <v>235</v>
      </c>
      <c r="C18" s="56"/>
      <c r="D18" s="56"/>
      <c r="E18" s="65"/>
    </row>
    <row r="19" spans="1:5">
      <c r="A19" s="64">
        <v>14</v>
      </c>
      <c r="B19" s="57" t="s">
        <v>236</v>
      </c>
      <c r="C19" s="56"/>
      <c r="D19" s="56"/>
      <c r="E19" s="65"/>
    </row>
    <row r="20" spans="1:5">
      <c r="A20" s="64">
        <v>15</v>
      </c>
      <c r="B20" s="57" t="s">
        <v>237</v>
      </c>
      <c r="C20" s="56"/>
      <c r="D20" s="56"/>
      <c r="E20" s="65"/>
    </row>
    <row r="21" spans="1:5">
      <c r="A21" s="58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D20" sqref="D20"/>
    </sheetView>
  </sheetViews>
  <sheetFormatPr defaultColWidth="9" defaultRowHeight="13.5" outlineLevelCol="1"/>
  <cols>
    <col min="1" max="1" width="30.1416666666667" customWidth="1"/>
    <col min="2" max="2" width="28.7583333333333" customWidth="1"/>
  </cols>
  <sheetData>
    <row r="1" ht="20.25" spans="1:2">
      <c r="A1" s="49" t="s">
        <v>238</v>
      </c>
      <c r="B1" s="49"/>
    </row>
    <row r="2" spans="1:2">
      <c r="A2" s="50"/>
      <c r="B2" s="51" t="s">
        <v>1</v>
      </c>
    </row>
    <row r="3" ht="15" customHeight="1" spans="1:2">
      <c r="A3" s="52" t="s">
        <v>239</v>
      </c>
      <c r="B3" s="53" t="s">
        <v>240</v>
      </c>
    </row>
    <row r="4" spans="1:2">
      <c r="A4" s="52"/>
      <c r="B4" s="53"/>
    </row>
    <row r="5" spans="1:2">
      <c r="A5" s="54" t="s">
        <v>54</v>
      </c>
      <c r="B5" s="53">
        <v>1</v>
      </c>
    </row>
    <row r="6" spans="1:2">
      <c r="A6" s="55" t="s">
        <v>78</v>
      </c>
      <c r="B6" s="56"/>
    </row>
    <row r="7" spans="1:2">
      <c r="A7" s="57" t="s">
        <v>241</v>
      </c>
      <c r="B7" s="56"/>
    </row>
    <row r="8" spans="1:2">
      <c r="A8" s="57"/>
      <c r="B8" s="56"/>
    </row>
    <row r="9" spans="1:2">
      <c r="A9" s="57"/>
      <c r="B9" s="56"/>
    </row>
    <row r="10" spans="1:2">
      <c r="A10" s="57"/>
      <c r="B10" s="56"/>
    </row>
    <row r="11" spans="1:2">
      <c r="A11" s="57"/>
      <c r="B11" s="56"/>
    </row>
    <row r="12" spans="1:2">
      <c r="A12" s="57"/>
      <c r="B12" s="56"/>
    </row>
    <row r="13" spans="1:2">
      <c r="A13" s="57"/>
      <c r="B13" s="56"/>
    </row>
    <row r="14" spans="1:2">
      <c r="A14" s="57"/>
      <c r="B14" s="56"/>
    </row>
    <row r="15" spans="1:2">
      <c r="A15" s="57"/>
      <c r="B15" s="56"/>
    </row>
    <row r="16" spans="1:2">
      <c r="A16" s="58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2" sqref="C$1:E$1048576"/>
    </sheetView>
  </sheetViews>
  <sheetFormatPr defaultColWidth="9" defaultRowHeight="13.5" outlineLevelCol="4"/>
  <cols>
    <col min="1" max="1" width="18" customWidth="1"/>
    <col min="3" max="5" width="13.5583333333333" customWidth="1"/>
  </cols>
  <sheetData>
    <row r="1" ht="20.25" spans="1:5">
      <c r="A1" s="49" t="s">
        <v>242</v>
      </c>
      <c r="B1" s="49"/>
      <c r="C1" s="49"/>
      <c r="D1" s="49"/>
      <c r="E1" s="49"/>
    </row>
    <row r="2" spans="1:5">
      <c r="A2" s="50"/>
      <c r="B2" s="51"/>
      <c r="C2" s="51"/>
      <c r="D2" s="51"/>
      <c r="E2" s="51" t="s">
        <v>1</v>
      </c>
    </row>
    <row r="3" ht="36" customHeight="1" spans="1:5">
      <c r="A3" s="59" t="s">
        <v>139</v>
      </c>
      <c r="B3" s="59" t="s">
        <v>100</v>
      </c>
      <c r="C3" s="54" t="s">
        <v>243</v>
      </c>
      <c r="D3" s="54" t="s">
        <v>244</v>
      </c>
      <c r="E3" s="54" t="s">
        <v>245</v>
      </c>
    </row>
    <row r="4" spans="1:5">
      <c r="A4" s="59" t="s">
        <v>54</v>
      </c>
      <c r="B4" s="59">
        <v>1</v>
      </c>
      <c r="C4" s="59">
        <v>2</v>
      </c>
      <c r="D4" s="59">
        <v>3</v>
      </c>
      <c r="E4" s="59">
        <v>4</v>
      </c>
    </row>
    <row r="5" spans="1:5">
      <c r="A5" s="55" t="s">
        <v>78</v>
      </c>
      <c r="B5" s="56"/>
      <c r="C5" s="56"/>
      <c r="D5" s="56"/>
      <c r="E5" s="56"/>
    </row>
    <row r="6" spans="1:5">
      <c r="A6" s="57" t="s">
        <v>241</v>
      </c>
      <c r="B6" s="56"/>
      <c r="C6" s="56"/>
      <c r="D6" s="56"/>
      <c r="E6" s="56"/>
    </row>
    <row r="7" spans="1:5">
      <c r="A7" s="57"/>
      <c r="B7" s="56"/>
      <c r="C7" s="56"/>
      <c r="D7" s="56"/>
      <c r="E7" s="56"/>
    </row>
    <row r="8" spans="1:5">
      <c r="A8" s="57"/>
      <c r="B8" s="56"/>
      <c r="C8" s="56"/>
      <c r="D8" s="56"/>
      <c r="E8" s="56"/>
    </row>
    <row r="9" spans="1:5">
      <c r="A9" s="57"/>
      <c r="B9" s="56"/>
      <c r="C9" s="56"/>
      <c r="D9" s="56"/>
      <c r="E9" s="56"/>
    </row>
    <row r="10" spans="1:5">
      <c r="A10" s="57"/>
      <c r="B10" s="56"/>
      <c r="C10" s="56"/>
      <c r="D10" s="56"/>
      <c r="E10" s="56"/>
    </row>
    <row r="11" spans="1:5">
      <c r="A11" s="57"/>
      <c r="B11" s="56"/>
      <c r="C11" s="56"/>
      <c r="D11" s="56"/>
      <c r="E11" s="56"/>
    </row>
    <row r="12" spans="1:5">
      <c r="A12" s="57"/>
      <c r="B12" s="56"/>
      <c r="C12" s="56"/>
      <c r="D12" s="56"/>
      <c r="E12" s="56"/>
    </row>
    <row r="13" spans="1:5">
      <c r="A13" s="57"/>
      <c r="B13" s="56"/>
      <c r="C13" s="56"/>
      <c r="D13" s="56"/>
      <c r="E13" s="56"/>
    </row>
    <row r="14" spans="1:5">
      <c r="A14" s="57"/>
      <c r="B14" s="56"/>
      <c r="C14" s="56"/>
      <c r="D14" s="56"/>
      <c r="E14" s="56"/>
    </row>
    <row r="15" spans="1:5">
      <c r="A15" s="58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opLeftCell="A4" workbookViewId="0">
      <selection activeCell="F32" sqref="F32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49" t="s">
        <v>246</v>
      </c>
      <c r="B1" s="49"/>
    </row>
    <row r="2" spans="1:2">
      <c r="A2" s="50"/>
      <c r="B2" s="51" t="s">
        <v>1</v>
      </c>
    </row>
    <row r="3" ht="15" customHeight="1" spans="1:2">
      <c r="A3" s="52" t="s">
        <v>239</v>
      </c>
      <c r="B3" s="53" t="s">
        <v>240</v>
      </c>
    </row>
    <row r="4" spans="1:2">
      <c r="A4" s="52"/>
      <c r="B4" s="53"/>
    </row>
    <row r="5" spans="1:2">
      <c r="A5" s="54" t="s">
        <v>54</v>
      </c>
      <c r="B5" s="53">
        <v>1</v>
      </c>
    </row>
    <row r="6" spans="1:2">
      <c r="A6" s="55" t="s">
        <v>78</v>
      </c>
      <c r="B6" s="56"/>
    </row>
    <row r="7" spans="1:2">
      <c r="A7" s="57" t="s">
        <v>241</v>
      </c>
      <c r="B7" s="56"/>
    </row>
    <row r="8" spans="1:2">
      <c r="A8" s="57"/>
      <c r="B8" s="56"/>
    </row>
    <row r="9" spans="1:2">
      <c r="A9" s="57"/>
      <c r="B9" s="56"/>
    </row>
    <row r="10" spans="1:2">
      <c r="A10" s="57"/>
      <c r="B10" s="56"/>
    </row>
    <row r="11" spans="1:2">
      <c r="A11" s="57"/>
      <c r="B11" s="56"/>
    </row>
    <row r="12" spans="1:2">
      <c r="A12" s="57"/>
      <c r="B12" s="56"/>
    </row>
    <row r="13" spans="1:2">
      <c r="A13" s="57"/>
      <c r="B13" s="56"/>
    </row>
    <row r="14" spans="1:2">
      <c r="A14" s="57"/>
      <c r="B14" s="56"/>
    </row>
    <row r="15" spans="1:2">
      <c r="A15" s="57"/>
      <c r="B15" s="56"/>
    </row>
    <row r="16" spans="1:2">
      <c r="A16" s="58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abSelected="1" topLeftCell="A19" workbookViewId="0">
      <selection activeCell="G36" sqref="G36:K36"/>
    </sheetView>
  </sheetViews>
  <sheetFormatPr defaultColWidth="9" defaultRowHeight="14.25"/>
  <cols>
    <col min="1" max="1" width="6.875" style="1" customWidth="1"/>
    <col min="2" max="2" width="7.75" style="1" customWidth="1"/>
    <col min="3" max="3" width="3.375" style="1" customWidth="1"/>
    <col min="4" max="4" width="6.125" style="1" customWidth="1"/>
    <col min="5" max="5" width="13.5" style="1" customWidth="1"/>
    <col min="6" max="6" width="6.625" style="1" customWidth="1"/>
    <col min="7" max="7" width="13.375" style="1" customWidth="1"/>
    <col min="8" max="8" width="9" style="1"/>
    <col min="9" max="9" width="6" style="1" customWidth="1"/>
    <col min="10" max="10" width="1.25" style="1" customWidth="1"/>
    <col min="11" max="11" width="13.5" style="1" customWidth="1"/>
    <col min="12" max="16384" width="9" style="1"/>
  </cols>
  <sheetData>
    <row r="1" s="1" customFormat="1" ht="25" customHeight="1" spans="1:11">
      <c r="A1" s="2" t="s">
        <v>247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" customHeight="1" spans="1:11">
      <c r="A2" s="3" t="s">
        <v>248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7" customHeight="1" spans="1:11">
      <c r="A3" s="4" t="s">
        <v>249</v>
      </c>
      <c r="B3" s="5"/>
      <c r="C3" s="6" t="s">
        <v>250</v>
      </c>
      <c r="D3" s="7"/>
      <c r="E3" s="7"/>
      <c r="F3" s="7"/>
      <c r="G3" s="7"/>
      <c r="H3" s="7"/>
      <c r="I3" s="7"/>
      <c r="J3" s="7"/>
      <c r="K3" s="8"/>
    </row>
    <row r="4" s="1" customFormat="1" ht="27" customHeight="1" spans="1:11">
      <c r="A4" s="9" t="s">
        <v>251</v>
      </c>
      <c r="B4" s="10"/>
      <c r="C4" s="11" t="s">
        <v>252</v>
      </c>
      <c r="D4" s="10"/>
      <c r="E4" s="10"/>
      <c r="F4" s="10"/>
      <c r="G4" s="9" t="s">
        <v>253</v>
      </c>
      <c r="H4" s="10"/>
      <c r="I4" s="12">
        <v>15293465701</v>
      </c>
      <c r="J4" s="10"/>
      <c r="K4" s="13"/>
    </row>
    <row r="5" s="1" customFormat="1" ht="27" customHeight="1" spans="1:11">
      <c r="A5" s="9" t="s">
        <v>254</v>
      </c>
      <c r="B5" s="10"/>
      <c r="C5" s="9" t="s">
        <v>255</v>
      </c>
      <c r="D5" s="10"/>
      <c r="E5" s="10"/>
      <c r="F5" s="9" t="s">
        <v>256</v>
      </c>
      <c r="G5" s="10"/>
      <c r="H5" s="9" t="s">
        <v>257</v>
      </c>
      <c r="I5" s="10"/>
      <c r="J5" s="9" t="s">
        <v>256</v>
      </c>
      <c r="K5" s="13"/>
    </row>
    <row r="6" s="1" customFormat="1" ht="27" customHeight="1" spans="1:11">
      <c r="A6" s="10"/>
      <c r="B6" s="10"/>
      <c r="C6" s="9" t="s">
        <v>258</v>
      </c>
      <c r="D6" s="10"/>
      <c r="E6" s="9" t="s">
        <v>259</v>
      </c>
      <c r="F6" s="14">
        <v>2544.07</v>
      </c>
      <c r="G6" s="10"/>
      <c r="H6" s="9" t="s">
        <v>260</v>
      </c>
      <c r="I6" s="10"/>
      <c r="J6" s="15">
        <v>0</v>
      </c>
      <c r="K6" s="13"/>
    </row>
    <row r="7" s="1" customFormat="1" ht="27" customHeight="1" spans="1:11">
      <c r="A7" s="10"/>
      <c r="B7" s="10"/>
      <c r="C7" s="10"/>
      <c r="D7" s="10"/>
      <c r="E7" s="9" t="s">
        <v>261</v>
      </c>
      <c r="F7" s="14">
        <v>89.15</v>
      </c>
      <c r="G7" s="10"/>
      <c r="H7" s="9" t="s">
        <v>262</v>
      </c>
      <c r="I7" s="10"/>
      <c r="J7" s="14">
        <f>F8</f>
        <v>2633.22</v>
      </c>
      <c r="K7" s="10"/>
    </row>
    <row r="8" s="1" customFormat="1" ht="27" customHeight="1" spans="1:11">
      <c r="A8" s="10"/>
      <c r="B8" s="10"/>
      <c r="C8" s="10"/>
      <c r="D8" s="10"/>
      <c r="E8" s="9" t="s">
        <v>263</v>
      </c>
      <c r="F8" s="14">
        <f>SUM(F6:F7)</f>
        <v>2633.22</v>
      </c>
      <c r="G8" s="10"/>
      <c r="H8" s="9" t="s">
        <v>264</v>
      </c>
      <c r="I8" s="10"/>
      <c r="J8" s="14"/>
      <c r="K8" s="13"/>
    </row>
    <row r="9" s="1" customFormat="1" ht="27" customHeight="1" spans="1:11">
      <c r="A9" s="10"/>
      <c r="B9" s="10"/>
      <c r="C9" s="9" t="s">
        <v>265</v>
      </c>
      <c r="D9" s="10"/>
      <c r="E9" s="9" t="s">
        <v>266</v>
      </c>
      <c r="F9" s="14">
        <v>0</v>
      </c>
      <c r="G9" s="10"/>
      <c r="H9" s="9" t="s">
        <v>267</v>
      </c>
      <c r="I9" s="10"/>
      <c r="J9" s="14">
        <f>F8</f>
        <v>2633.22</v>
      </c>
      <c r="K9" s="10"/>
    </row>
    <row r="10" s="1" customFormat="1" ht="27" customHeight="1" spans="1:11">
      <c r="A10" s="10"/>
      <c r="B10" s="10"/>
      <c r="C10" s="10"/>
      <c r="D10" s="10"/>
      <c r="E10" s="9" t="s">
        <v>268</v>
      </c>
      <c r="F10" s="15">
        <v>0</v>
      </c>
      <c r="G10" s="10"/>
      <c r="H10" s="9" t="s">
        <v>269</v>
      </c>
      <c r="I10" s="10"/>
      <c r="J10" s="14">
        <f>J9</f>
        <v>2633.22</v>
      </c>
      <c r="K10" s="10"/>
    </row>
    <row r="11" s="1" customFormat="1" ht="27" customHeight="1" spans="1:11">
      <c r="A11" s="10"/>
      <c r="B11" s="10"/>
      <c r="C11" s="10"/>
      <c r="D11" s="10"/>
      <c r="E11" s="9" t="s">
        <v>263</v>
      </c>
      <c r="F11" s="14"/>
      <c r="G11" s="10"/>
      <c r="H11" s="16"/>
      <c r="I11" s="16"/>
      <c r="J11" s="17"/>
      <c r="K11" s="18"/>
    </row>
    <row r="12" s="1" customFormat="1" ht="91" customHeight="1" spans="1:11">
      <c r="A12" s="19" t="s">
        <v>270</v>
      </c>
      <c r="B12" s="20" t="s">
        <v>271</v>
      </c>
      <c r="C12" s="21"/>
      <c r="D12" s="21"/>
      <c r="E12" s="21"/>
      <c r="F12" s="21"/>
      <c r="G12" s="21"/>
      <c r="H12" s="21"/>
      <c r="I12" s="21"/>
      <c r="J12" s="21"/>
      <c r="K12" s="22"/>
    </row>
    <row r="13" s="1" customFormat="1" ht="30" customHeight="1" spans="1:11">
      <c r="A13" s="23" t="s">
        <v>272</v>
      </c>
      <c r="B13" s="9" t="s">
        <v>273</v>
      </c>
      <c r="C13" s="10"/>
      <c r="D13" s="9" t="s">
        <v>274</v>
      </c>
      <c r="E13" s="9" t="s">
        <v>275</v>
      </c>
      <c r="F13" s="10"/>
      <c r="G13" s="24" t="s">
        <v>276</v>
      </c>
      <c r="H13" s="10"/>
      <c r="I13" s="10"/>
      <c r="J13" s="10"/>
      <c r="K13" s="25" t="s">
        <v>277</v>
      </c>
    </row>
    <row r="14" s="1" customFormat="1" ht="23" customHeight="1" spans="1:11">
      <c r="A14" s="23"/>
      <c r="B14" s="26" t="s">
        <v>278</v>
      </c>
      <c r="C14" s="27"/>
      <c r="D14" s="12">
        <v>10</v>
      </c>
      <c r="E14" s="9" t="s">
        <v>279</v>
      </c>
      <c r="F14" s="10"/>
      <c r="G14" s="9" t="s">
        <v>280</v>
      </c>
      <c r="H14" s="10"/>
      <c r="I14" s="10"/>
      <c r="J14" s="10"/>
      <c r="K14" s="28">
        <v>1</v>
      </c>
    </row>
    <row r="15" s="1" customFormat="1" ht="23" customHeight="1" spans="1:11">
      <c r="A15" s="23"/>
      <c r="B15" s="29"/>
      <c r="C15" s="30"/>
      <c r="D15" s="10"/>
      <c r="E15" s="10"/>
      <c r="F15" s="10"/>
      <c r="G15" s="9" t="s">
        <v>281</v>
      </c>
      <c r="H15" s="10"/>
      <c r="I15" s="10"/>
      <c r="J15" s="10"/>
      <c r="K15" s="25" t="s">
        <v>282</v>
      </c>
    </row>
    <row r="16" s="1" customFormat="1" ht="23" customHeight="1" spans="1:11">
      <c r="A16" s="23"/>
      <c r="B16" s="29"/>
      <c r="C16" s="30"/>
      <c r="D16" s="10"/>
      <c r="E16" s="10"/>
      <c r="F16" s="10"/>
      <c r="G16" s="9" t="s">
        <v>283</v>
      </c>
      <c r="H16" s="10"/>
      <c r="I16" s="10"/>
      <c r="J16" s="10"/>
      <c r="K16" s="28">
        <v>1</v>
      </c>
    </row>
    <row r="17" s="1" customFormat="1" ht="23" customHeight="1" spans="1:11">
      <c r="A17" s="23"/>
      <c r="B17" s="29"/>
      <c r="C17" s="30"/>
      <c r="D17" s="10"/>
      <c r="E17" s="10"/>
      <c r="F17" s="10"/>
      <c r="G17" s="9" t="s">
        <v>284</v>
      </c>
      <c r="H17" s="10"/>
      <c r="I17" s="10"/>
      <c r="J17" s="10"/>
      <c r="K17" s="31">
        <v>1</v>
      </c>
    </row>
    <row r="18" s="1" customFormat="1" ht="23" customHeight="1" spans="1:11">
      <c r="A18" s="23"/>
      <c r="B18" s="29"/>
      <c r="C18" s="30"/>
      <c r="D18" s="10"/>
      <c r="E18" s="9" t="s">
        <v>285</v>
      </c>
      <c r="F18" s="10"/>
      <c r="G18" s="9" t="s">
        <v>286</v>
      </c>
      <c r="H18" s="10"/>
      <c r="I18" s="10"/>
      <c r="J18" s="10"/>
      <c r="K18" s="25" t="s">
        <v>287</v>
      </c>
    </row>
    <row r="19" s="1" customFormat="1" ht="23" customHeight="1" spans="1:11">
      <c r="A19" s="23"/>
      <c r="B19" s="29"/>
      <c r="C19" s="30"/>
      <c r="D19" s="10"/>
      <c r="E19" s="10"/>
      <c r="F19" s="10"/>
      <c r="G19" s="9" t="s">
        <v>288</v>
      </c>
      <c r="H19" s="10"/>
      <c r="I19" s="10"/>
      <c r="J19" s="10"/>
      <c r="K19" s="25" t="s">
        <v>289</v>
      </c>
    </row>
    <row r="20" s="1" customFormat="1" ht="23" customHeight="1" spans="1:11">
      <c r="A20" s="23"/>
      <c r="B20" s="29"/>
      <c r="C20" s="30"/>
      <c r="D20" s="10"/>
      <c r="E20" s="9" t="s">
        <v>290</v>
      </c>
      <c r="F20" s="10"/>
      <c r="G20" s="9" t="s">
        <v>291</v>
      </c>
      <c r="H20" s="10"/>
      <c r="I20" s="10"/>
      <c r="J20" s="10"/>
      <c r="K20" s="25" t="s">
        <v>292</v>
      </c>
    </row>
    <row r="21" s="1" customFormat="1" ht="23" customHeight="1" spans="1:11">
      <c r="A21" s="23"/>
      <c r="B21" s="29"/>
      <c r="C21" s="30"/>
      <c r="D21" s="10"/>
      <c r="E21" s="10"/>
      <c r="F21" s="10"/>
      <c r="G21" s="9" t="s">
        <v>293</v>
      </c>
      <c r="H21" s="10"/>
      <c r="I21" s="10"/>
      <c r="J21" s="10"/>
      <c r="K21" s="25" t="s">
        <v>294</v>
      </c>
    </row>
    <row r="22" s="1" customFormat="1" ht="23" customHeight="1" spans="1:11">
      <c r="A22" s="23"/>
      <c r="B22" s="29"/>
      <c r="C22" s="30"/>
      <c r="D22" s="10"/>
      <c r="E22" s="9" t="s">
        <v>295</v>
      </c>
      <c r="F22" s="10"/>
      <c r="G22" s="9" t="s">
        <v>296</v>
      </c>
      <c r="H22" s="10"/>
      <c r="I22" s="10"/>
      <c r="J22" s="10"/>
      <c r="K22" s="25" t="s">
        <v>292</v>
      </c>
    </row>
    <row r="23" s="1" customFormat="1" ht="23" customHeight="1" spans="1:11">
      <c r="A23" s="23"/>
      <c r="B23" s="29"/>
      <c r="C23" s="30"/>
      <c r="D23" s="10"/>
      <c r="E23" s="10"/>
      <c r="F23" s="10"/>
      <c r="G23" s="9" t="s">
        <v>297</v>
      </c>
      <c r="H23" s="10"/>
      <c r="I23" s="10"/>
      <c r="J23" s="10"/>
      <c r="K23" s="28">
        <v>1</v>
      </c>
    </row>
    <row r="24" s="1" customFormat="1" ht="23" customHeight="1" spans="1:11">
      <c r="A24" s="23"/>
      <c r="B24" s="29"/>
      <c r="C24" s="30"/>
      <c r="D24" s="10"/>
      <c r="E24" s="9" t="s">
        <v>298</v>
      </c>
      <c r="F24" s="10"/>
      <c r="G24" s="9" t="s">
        <v>299</v>
      </c>
      <c r="H24" s="10"/>
      <c r="I24" s="10"/>
      <c r="J24" s="10"/>
      <c r="K24" s="28">
        <v>1</v>
      </c>
    </row>
    <row r="25" s="1" customFormat="1" ht="23" customHeight="1" spans="1:11">
      <c r="A25" s="23"/>
      <c r="B25" s="32"/>
      <c r="C25" s="33"/>
      <c r="D25" s="16"/>
      <c r="E25" s="9" t="s">
        <v>300</v>
      </c>
      <c r="F25" s="10"/>
      <c r="G25" s="9" t="s">
        <v>301</v>
      </c>
      <c r="H25" s="10"/>
      <c r="I25" s="10"/>
      <c r="J25" s="10"/>
      <c r="K25" s="25" t="s">
        <v>302</v>
      </c>
    </row>
    <row r="26" s="1" customFormat="1" ht="23" customHeight="1" spans="1:11">
      <c r="A26" s="23"/>
      <c r="B26" s="9" t="s">
        <v>303</v>
      </c>
      <c r="C26" s="10"/>
      <c r="D26" s="12">
        <v>30</v>
      </c>
      <c r="E26" s="9" t="s">
        <v>304</v>
      </c>
      <c r="F26" s="10"/>
      <c r="G26" s="11" t="s">
        <v>305</v>
      </c>
      <c r="H26" s="10"/>
      <c r="I26" s="10"/>
      <c r="J26" s="10"/>
      <c r="K26" s="34" t="s">
        <v>306</v>
      </c>
    </row>
    <row r="27" s="1" customFormat="1" ht="23" customHeight="1" spans="1:11">
      <c r="A27" s="23"/>
      <c r="B27" s="9"/>
      <c r="C27" s="10"/>
      <c r="D27" s="12"/>
      <c r="E27" s="9"/>
      <c r="F27" s="10"/>
      <c r="G27" s="35" t="s">
        <v>307</v>
      </c>
      <c r="H27" s="36"/>
      <c r="I27" s="36"/>
      <c r="J27" s="37"/>
      <c r="K27" s="34" t="s">
        <v>308</v>
      </c>
    </row>
    <row r="28" s="1" customFormat="1" ht="23" customHeight="1" spans="1:11">
      <c r="A28" s="23"/>
      <c r="B28" s="9"/>
      <c r="C28" s="10"/>
      <c r="D28" s="12"/>
      <c r="E28" s="9"/>
      <c r="F28" s="10"/>
      <c r="G28" s="35" t="s">
        <v>309</v>
      </c>
      <c r="H28" s="36"/>
      <c r="I28" s="36"/>
      <c r="J28" s="37"/>
      <c r="K28" s="34" t="s">
        <v>310</v>
      </c>
    </row>
    <row r="29" s="1" customFormat="1" ht="23" customHeight="1" spans="1:11">
      <c r="A29" s="23"/>
      <c r="B29" s="9"/>
      <c r="C29" s="10"/>
      <c r="D29" s="12"/>
      <c r="E29" s="9"/>
      <c r="F29" s="10"/>
      <c r="G29" s="35" t="s">
        <v>311</v>
      </c>
      <c r="H29" s="36"/>
      <c r="I29" s="36"/>
      <c r="J29" s="37"/>
      <c r="K29" s="34" t="s">
        <v>312</v>
      </c>
    </row>
    <row r="30" s="1" customFormat="1" ht="23" customHeight="1" spans="1:11">
      <c r="A30" s="23"/>
      <c r="B30" s="10"/>
      <c r="C30" s="10"/>
      <c r="D30" s="10"/>
      <c r="E30" s="10"/>
      <c r="F30" s="10"/>
      <c r="G30" s="11" t="s">
        <v>313</v>
      </c>
      <c r="H30" s="10"/>
      <c r="I30" s="10"/>
      <c r="J30" s="10"/>
      <c r="K30" s="38" t="s">
        <v>314</v>
      </c>
    </row>
    <row r="31" s="1" customFormat="1" ht="23" customHeight="1" spans="1:11">
      <c r="A31" s="23"/>
      <c r="B31" s="10"/>
      <c r="C31" s="10"/>
      <c r="D31" s="10"/>
      <c r="E31" s="9" t="s">
        <v>315</v>
      </c>
      <c r="F31" s="10"/>
      <c r="G31" s="11" t="s">
        <v>316</v>
      </c>
      <c r="H31" s="10"/>
      <c r="I31" s="10"/>
      <c r="J31" s="10"/>
      <c r="K31" s="39" t="s">
        <v>317</v>
      </c>
    </row>
    <row r="32" s="1" customFormat="1" ht="23" customHeight="1" spans="1:11">
      <c r="A32" s="23"/>
      <c r="B32" s="10"/>
      <c r="C32" s="10"/>
      <c r="D32" s="10"/>
      <c r="E32" s="9"/>
      <c r="F32" s="10"/>
      <c r="G32" s="11" t="s">
        <v>318</v>
      </c>
      <c r="H32" s="10"/>
      <c r="I32" s="10"/>
      <c r="J32" s="10"/>
      <c r="K32" s="28">
        <v>1</v>
      </c>
    </row>
    <row r="33" s="1" customFormat="1" ht="23" customHeight="1" spans="1:11">
      <c r="A33" s="23"/>
      <c r="B33" s="10"/>
      <c r="C33" s="10"/>
      <c r="D33" s="10"/>
      <c r="E33" s="9"/>
      <c r="F33" s="10"/>
      <c r="G33" s="35" t="s">
        <v>319</v>
      </c>
      <c r="H33" s="36"/>
      <c r="I33" s="36"/>
      <c r="J33" s="37"/>
      <c r="K33" s="39" t="s">
        <v>320</v>
      </c>
    </row>
    <row r="34" s="1" customFormat="1" ht="23" customHeight="1" spans="1:11">
      <c r="A34" s="23"/>
      <c r="B34" s="10"/>
      <c r="C34" s="10"/>
      <c r="D34" s="10"/>
      <c r="E34" s="9"/>
      <c r="F34" s="10"/>
      <c r="G34" s="35" t="s">
        <v>321</v>
      </c>
      <c r="H34" s="36"/>
      <c r="I34" s="36"/>
      <c r="J34" s="37"/>
      <c r="K34" s="39" t="s">
        <v>322</v>
      </c>
    </row>
    <row r="35" s="1" customFormat="1" ht="23" customHeight="1" spans="1:11">
      <c r="A35" s="23"/>
      <c r="B35" s="10"/>
      <c r="C35" s="10"/>
      <c r="D35" s="10"/>
      <c r="E35" s="10"/>
      <c r="F35" s="10"/>
      <c r="G35" s="11" t="s">
        <v>323</v>
      </c>
      <c r="H35" s="10"/>
      <c r="I35" s="10"/>
      <c r="J35" s="10"/>
      <c r="K35" s="28">
        <v>1</v>
      </c>
    </row>
    <row r="36" s="1" customFormat="1" ht="23" customHeight="1" spans="1:11">
      <c r="A36" s="23"/>
      <c r="B36" s="10"/>
      <c r="C36" s="10"/>
      <c r="D36" s="10"/>
      <c r="E36" s="9" t="s">
        <v>324</v>
      </c>
      <c r="F36" s="10"/>
      <c r="G36" s="11" t="s">
        <v>325</v>
      </c>
      <c r="H36" s="10"/>
      <c r="I36" s="10"/>
      <c r="J36" s="10"/>
      <c r="K36" s="40" t="s">
        <v>326</v>
      </c>
    </row>
    <row r="37" s="1" customFormat="1" ht="23" customHeight="1" spans="1:11">
      <c r="A37" s="23"/>
      <c r="B37" s="10"/>
      <c r="C37" s="10"/>
      <c r="D37" s="10"/>
      <c r="E37" s="41" t="s">
        <v>327</v>
      </c>
      <c r="F37" s="41"/>
      <c r="G37" s="11" t="s">
        <v>328</v>
      </c>
      <c r="H37" s="10"/>
      <c r="I37" s="10"/>
      <c r="J37" s="10"/>
      <c r="K37" s="42" t="s">
        <v>329</v>
      </c>
    </row>
    <row r="38" s="1" customFormat="1" ht="23" customHeight="1" spans="1:11">
      <c r="A38" s="23"/>
      <c r="B38" s="9" t="s">
        <v>330</v>
      </c>
      <c r="C38" s="10"/>
      <c r="D38" s="12">
        <v>30</v>
      </c>
      <c r="E38" s="9" t="s">
        <v>331</v>
      </c>
      <c r="F38" s="10"/>
      <c r="G38" s="11" t="s">
        <v>332</v>
      </c>
      <c r="H38" s="10"/>
      <c r="I38" s="10"/>
      <c r="J38" s="10"/>
      <c r="K38" s="40" t="s">
        <v>333</v>
      </c>
    </row>
    <row r="39" s="1" customFormat="1" ht="23" customHeight="1" spans="1:11">
      <c r="A39" s="23"/>
      <c r="B39" s="10"/>
      <c r="C39" s="10"/>
      <c r="D39" s="10"/>
      <c r="E39" s="9" t="s">
        <v>334</v>
      </c>
      <c r="F39" s="10"/>
      <c r="G39" s="11" t="s">
        <v>335</v>
      </c>
      <c r="H39" s="10"/>
      <c r="I39" s="10"/>
      <c r="J39" s="10"/>
      <c r="K39" s="39" t="s">
        <v>336</v>
      </c>
    </row>
    <row r="40" s="1" customFormat="1" ht="23" customHeight="1" spans="1:11">
      <c r="A40" s="23"/>
      <c r="B40" s="10"/>
      <c r="C40" s="10"/>
      <c r="D40" s="10"/>
      <c r="E40" s="9" t="s">
        <v>337</v>
      </c>
      <c r="F40" s="10"/>
      <c r="G40" s="11" t="s">
        <v>338</v>
      </c>
      <c r="H40" s="10"/>
      <c r="I40" s="10"/>
      <c r="J40" s="10"/>
      <c r="K40" s="40" t="s">
        <v>339</v>
      </c>
    </row>
    <row r="41" s="1" customFormat="1" ht="23" customHeight="1" spans="1:11">
      <c r="A41" s="23"/>
      <c r="B41" s="10"/>
      <c r="C41" s="10"/>
      <c r="D41" s="10"/>
      <c r="E41" s="9" t="s">
        <v>340</v>
      </c>
      <c r="F41" s="10"/>
      <c r="G41" s="11" t="s">
        <v>341</v>
      </c>
      <c r="H41" s="10"/>
      <c r="I41" s="10"/>
      <c r="J41" s="10"/>
      <c r="K41" s="39" t="s">
        <v>342</v>
      </c>
    </row>
    <row r="42" s="1" customFormat="1" ht="23" customHeight="1" spans="1:11">
      <c r="A42" s="23"/>
      <c r="B42" s="9" t="s">
        <v>343</v>
      </c>
      <c r="C42" s="10"/>
      <c r="D42" s="12">
        <v>20</v>
      </c>
      <c r="E42" s="9" t="s">
        <v>344</v>
      </c>
      <c r="F42" s="10"/>
      <c r="G42" s="9" t="s">
        <v>345</v>
      </c>
      <c r="H42" s="10"/>
      <c r="I42" s="10"/>
      <c r="J42" s="10"/>
      <c r="K42" s="25" t="s">
        <v>346</v>
      </c>
    </row>
    <row r="43" s="1" customFormat="1" ht="23" customHeight="1" spans="1:11">
      <c r="A43" s="23"/>
      <c r="B43" s="10"/>
      <c r="C43" s="10"/>
      <c r="D43" s="10"/>
      <c r="E43" s="9" t="s">
        <v>347</v>
      </c>
      <c r="F43" s="10"/>
      <c r="G43" s="9" t="s">
        <v>348</v>
      </c>
      <c r="H43" s="10"/>
      <c r="I43" s="10"/>
      <c r="J43" s="10"/>
      <c r="K43" s="25" t="s">
        <v>349</v>
      </c>
    </row>
    <row r="44" s="1" customFormat="1" ht="23" customHeight="1" spans="1:11">
      <c r="A44" s="23"/>
      <c r="B44" s="10"/>
      <c r="C44" s="10"/>
      <c r="D44" s="10"/>
      <c r="E44" s="9" t="s">
        <v>350</v>
      </c>
      <c r="F44" s="10"/>
      <c r="G44" s="9" t="s">
        <v>351</v>
      </c>
      <c r="H44" s="10"/>
      <c r="I44" s="10"/>
      <c r="J44" s="10"/>
      <c r="K44" s="25" t="s">
        <v>352</v>
      </c>
    </row>
    <row r="45" s="1" customFormat="1" ht="23" customHeight="1" spans="1:11">
      <c r="A45" s="23"/>
      <c r="B45" s="10"/>
      <c r="C45" s="10"/>
      <c r="D45" s="10"/>
      <c r="E45" s="9" t="s">
        <v>353</v>
      </c>
      <c r="F45" s="10"/>
      <c r="G45" s="9" t="s">
        <v>354</v>
      </c>
      <c r="H45" s="10"/>
      <c r="I45" s="10"/>
      <c r="J45" s="10"/>
      <c r="K45" s="25" t="s">
        <v>346</v>
      </c>
    </row>
    <row r="46" s="1" customFormat="1" ht="37" customHeight="1" spans="1:11">
      <c r="A46" s="43" t="s">
        <v>355</v>
      </c>
      <c r="B46" s="44" t="s">
        <v>356</v>
      </c>
      <c r="C46" s="44"/>
      <c r="D46" s="44"/>
      <c r="E46" s="43"/>
      <c r="F46" s="44" t="s">
        <v>357</v>
      </c>
      <c r="G46" s="43"/>
      <c r="H46" s="44" t="s">
        <v>358</v>
      </c>
      <c r="I46" s="44"/>
      <c r="J46" s="44"/>
      <c r="K46" s="45"/>
    </row>
    <row r="47" s="1" customFormat="1" ht="57" customHeight="1" spans="1:11">
      <c r="A47" s="46" t="s">
        <v>359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s="1" customFormat="1" spans="1:1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8"/>
    </row>
    <row r="49" s="1" customFormat="1" spans="1:1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8"/>
    </row>
  </sheetData>
  <mergeCells count="100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B46:D46"/>
    <mergeCell ref="H46:I46"/>
    <mergeCell ref="J46:K46"/>
    <mergeCell ref="A47:K47"/>
    <mergeCell ref="A13:A45"/>
    <mergeCell ref="D14:D24"/>
    <mergeCell ref="D26:D37"/>
    <mergeCell ref="D38:D41"/>
    <mergeCell ref="D42:D45"/>
    <mergeCell ref="A5:B11"/>
    <mergeCell ref="C6:D8"/>
    <mergeCell ref="C9:D11"/>
    <mergeCell ref="E14:F17"/>
    <mergeCell ref="E18:F19"/>
    <mergeCell ref="E20:F21"/>
    <mergeCell ref="E22:F23"/>
    <mergeCell ref="E26:F30"/>
    <mergeCell ref="B14:C25"/>
    <mergeCell ref="E31:F35"/>
    <mergeCell ref="B42:C45"/>
    <mergeCell ref="B26:C37"/>
    <mergeCell ref="B38:C4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賣聿人</cp:lastModifiedBy>
  <dcterms:created xsi:type="dcterms:W3CDTF">2023-04-12T15:17:00Z</dcterms:created>
  <cp:lastPrinted>2024-02-01T09:31:00Z</cp:lastPrinted>
  <dcterms:modified xsi:type="dcterms:W3CDTF">2026-03-13T01:52:36Z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5DE312C62D92469BBDD90BBB724FDAD7_13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